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52F5B0D9-2943-4F39-A902-56F415ECCDF6}" xr6:coauthVersionLast="47" xr6:coauthVersionMax="47" xr10:uidLastSave="{00000000-0000-0000-0000-000000000000}"/>
  <bookViews>
    <workbookView xWindow="3675" yWindow="3675" windowWidth="21600" windowHeight="11325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BUF!$A$1:$K$34</definedName>
    <definedName name="_xlnm.Print_Area" localSheetId="8">CPT!$A$1:$K$34</definedName>
    <definedName name="_xlnm.Print_Area" localSheetId="4">EKU!$A$1:$K$34</definedName>
    <definedName name="_xlnm.Print_Area" localSheetId="7">ETH!$A$1:$K$34</definedName>
    <definedName name="_xlnm.Print_Area" localSheetId="5">JHB!$A$1:$K$34</definedName>
    <definedName name="_xlnm.Print_Area" localSheetId="3">MAN!$A$1:$K$34</definedName>
    <definedName name="_xlnm.Print_Area" localSheetId="2">NMA!$A$1:$K$34</definedName>
    <definedName name="_xlnm.Print_Area" localSheetId="0">Summary!$A$1:$K$34</definedName>
    <definedName name="_xlnm.Print_Area" localSheetId="6">TSH!$A$1:$K$34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9" l="1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<sst xmlns="http://schemas.openxmlformats.org/spreadsheetml/2006/main" count="711" uniqueCount="51">
  <si>
    <t/>
  </si>
  <si>
    <t/>
  </si>
  <si>
    <t>Eastern Cape: Buffalo City (BUF)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</si>
  <si>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</si>
  <si>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</si>
  <si>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</si>
  <si>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</si>
  <si>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</si>
  <si>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</si>
  <si>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</si>
  <si>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</si>
  <si>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</si>
  <si>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</si>
  <si>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</si>
  <si>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</si>
  <si>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</si>
  <si>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</si>
  <si>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</si>
  <si>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</si>
  <si>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</si>
  <si>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</si>
  <si>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</si>
  <si>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</si>
  <si>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</si>
  <si>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</si>
  <si>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</si>
  <si>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</si>
  <si>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</si>
  <si>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</si>
  <si>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</si>
  <si>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</si>
  <si>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</si>
  <si>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</si>
  <si>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</si>
  <si>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</si>
  <si>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</si>
  <si>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</si>
  <si>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</si>
  <si>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</si>
  <si>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</si>
  <si>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</si>
  <si>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</si>
  <si>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</si>
  <si>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Eastern Cape: Nelson Mandela Bay (NMA)</t>
  </si>
  <si>
    <t>Free State: Mangaung (MAN)</t>
  </si>
  <si>
    <t>Gauteng: City of Ekurhuleni (EKU)</t>
  </si>
  <si>
    <t>Gauteng: City of Johannesburg (JHB)</t>
  </si>
  <si>
    <t>Gauteng: City of Tshwane (TSH)</t>
  </si>
  <si>
    <t>Kwazulu-Natal: eThekwini (ETH)</t>
  </si>
  <si>
    <t>Western Cape: Cape Town (CPT)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</si>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</sst>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59301322679</v>
      </c>
      <c r="D8" s="41">
        <v>59950883581</v>
      </c>
      <c r="E8" s="41">
        <v>58676032558</v>
      </c>
      <c r="F8" s="41">
        <v>63757929583</v>
      </c>
      <c r="G8" s="42">
        <v>67755089220</v>
      </c>
      <c r="H8" s="43">
        <v>71562873489</v>
      </c>
      <c r="I8" s="22">
        <f>IF(($E8       =0),0,((($F8       /$E8       )-1)*100))</f>
        <v>8.6609417908013029</v>
      </c>
      <c r="J8" s="23">
        <f>IF(($E8       =0),0,(((($H8       /$E8       )^(1/3))-1)*100))</f>
        <v>6.8420822083543165</v>
      </c>
    </row>
    <row r="9" spans="1:11" x14ac:dyDescent="0.2">
      <c r="A9" s="3" t="s">
        <v>17</v>
      </c>
      <c r="B9" s="21" t="s">
        <v>20</v>
      </c>
      <c r="C9" s="41">
        <v>161281264783</v>
      </c>
      <c r="D9" s="41">
        <v>160954188030</v>
      </c>
      <c r="E9" s="41">
        <v>146524045134</v>
      </c>
      <c r="F9" s="41">
        <v>178472380059</v>
      </c>
      <c r="G9" s="42">
        <v>197984928637</v>
      </c>
      <c r="H9" s="43">
        <v>219868672048</v>
      </c>
      <c r="I9" s="22">
        <f>IF(($E9       =0),0,((($F9       /$E9       )-1)*100))</f>
        <v>21.804158420402885</v>
      </c>
      <c r="J9" s="23">
        <f>IF(($E9       =0),0,(((($H9       /$E9       )^(1/3))-1)*100))</f>
        <v>14.485763430650888</v>
      </c>
    </row>
    <row r="10" spans="1:11" x14ac:dyDescent="0.2">
      <c r="A10" s="3" t="s">
        <v>17</v>
      </c>
      <c r="B10" s="21" t="s">
        <v>21</v>
      </c>
      <c r="C10" s="41">
        <v>71869950631</v>
      </c>
      <c r="D10" s="41">
        <v>73978639191</v>
      </c>
      <c r="E10" s="41">
        <v>76784928481</v>
      </c>
      <c r="F10" s="41">
        <v>79430551483</v>
      </c>
      <c r="G10" s="42">
        <v>82760639424</v>
      </c>
      <c r="H10" s="43">
        <v>87845751610</v>
      </c>
      <c r="I10" s="22">
        <f t="shared" ref="I10:I33" si="0">IF(($E10      =0),0,((($F10      /$E10      )-1)*100))</f>
        <v>3.4454977745465243</v>
      </c>
      <c r="J10" s="23">
        <f t="shared" ref="J10:J33" si="1">IF(($E10      =0),0,(((($H10      /$E10      )^(1/3))-1)*100))</f>
        <v>4.587936124311387</v>
      </c>
    </row>
    <row r="11" spans="1:11" x14ac:dyDescent="0.2">
      <c r="A11" s="9" t="s">
        <v>17</v>
      </c>
      <c r="B11" s="24" t="s">
        <v>22</v>
      </c>
      <c r="C11" s="44">
        <v>292452538093</v>
      </c>
      <c r="D11" s="44">
        <v>294883710802</v>
      </c>
      <c r="E11" s="44">
        <v>281985006173</v>
      </c>
      <c r="F11" s="44">
        <v>321660861125</v>
      </c>
      <c r="G11" s="45">
        <v>348500657281</v>
      </c>
      <c r="H11" s="46">
        <v>379277297147</v>
      </c>
      <c r="I11" s="25">
        <f t="shared" si="0"/>
        <v>14.070200217545814</v>
      </c>
      <c r="J11" s="26">
        <f t="shared" si="1"/>
        <v>10.385054647726522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81267467568</v>
      </c>
      <c r="D13" s="41">
        <v>80083071267</v>
      </c>
      <c r="E13" s="41">
        <v>73872701457</v>
      </c>
      <c r="F13" s="41">
        <v>85188673358</v>
      </c>
      <c r="G13" s="42">
        <v>89878612422</v>
      </c>
      <c r="H13" s="43">
        <v>94912457502</v>
      </c>
      <c r="I13" s="22">
        <f t="shared" si="0"/>
        <v>15.318205071445545</v>
      </c>
      <c r="J13" s="23">
        <f t="shared" si="1"/>
        <v>8.7125657603242637</v>
      </c>
    </row>
    <row r="14" spans="1:11" x14ac:dyDescent="0.2">
      <c r="A14" s="3" t="s">
        <v>17</v>
      </c>
      <c r="B14" s="21" t="s">
        <v>25</v>
      </c>
      <c r="C14" s="41">
        <v>11507547628</v>
      </c>
      <c r="D14" s="41">
        <v>20636595871</v>
      </c>
      <c r="E14" s="41">
        <v>15684123163</v>
      </c>
      <c r="F14" s="41">
        <v>26991975882</v>
      </c>
      <c r="G14" s="42">
        <v>29004039808</v>
      </c>
      <c r="H14" s="43">
        <v>30437225486</v>
      </c>
      <c r="I14" s="22">
        <f t="shared" si="0"/>
        <v>72.097449130443295</v>
      </c>
      <c r="J14" s="23">
        <f t="shared" si="1"/>
        <v>24.733068363890574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77539237419</v>
      </c>
      <c r="D16" s="41">
        <v>76049788451</v>
      </c>
      <c r="E16" s="41">
        <v>69034901646</v>
      </c>
      <c r="F16" s="41">
        <v>88515446265</v>
      </c>
      <c r="G16" s="42">
        <v>101175044184</v>
      </c>
      <c r="H16" s="43">
        <v>114957240314</v>
      </c>
      <c r="I16" s="22">
        <f t="shared" si="0"/>
        <v>28.218399902839209</v>
      </c>
      <c r="J16" s="23">
        <f t="shared" si="1"/>
        <v>18.528432130450501</v>
      </c>
    </row>
    <row r="17" spans="1:10" x14ac:dyDescent="0.2">
      <c r="A17" s="3" t="s">
        <v>17</v>
      </c>
      <c r="B17" s="21" t="s">
        <v>27</v>
      </c>
      <c r="C17" s="41">
        <v>121794667956</v>
      </c>
      <c r="D17" s="41">
        <v>115377622990</v>
      </c>
      <c r="E17" s="41">
        <v>116067280851</v>
      </c>
      <c r="F17" s="41">
        <v>119318457552</v>
      </c>
      <c r="G17" s="42">
        <v>124378892713</v>
      </c>
      <c r="H17" s="43">
        <v>131741730987</v>
      </c>
      <c r="I17" s="29">
        <f t="shared" si="0"/>
        <v>2.8011138687513926</v>
      </c>
      <c r="J17" s="30">
        <f t="shared" si="1"/>
        <v>4.3128597375604816</v>
      </c>
    </row>
    <row r="18" spans="1:10" x14ac:dyDescent="0.2">
      <c r="A18" s="3" t="s">
        <v>17</v>
      </c>
      <c r="B18" s="24" t="s">
        <v>28</v>
      </c>
      <c r="C18" s="44">
        <v>292108920571</v>
      </c>
      <c r="D18" s="44">
        <v>292147078579</v>
      </c>
      <c r="E18" s="44">
        <v>274659007117</v>
      </c>
      <c r="F18" s="44">
        <v>320014553057</v>
      </c>
      <c r="G18" s="45">
        <v>344436589127</v>
      </c>
      <c r="H18" s="46">
        <v>372048654289</v>
      </c>
      <c r="I18" s="25">
        <f t="shared" si="0"/>
        <v>16.513401987461251</v>
      </c>
      <c r="J18" s="26">
        <f t="shared" si="1"/>
        <v>10.645892790672162</v>
      </c>
    </row>
    <row r="19" spans="1:10" ht="23.25" customHeight="1" x14ac:dyDescent="0.2">
      <c r="A19" s="31" t="s">
        <v>17</v>
      </c>
      <c r="B19" s="32" t="s">
        <v>29</v>
      </c>
      <c r="C19" s="50">
        <v>343617522</v>
      </c>
      <c r="D19" s="50">
        <v>2736632223</v>
      </c>
      <c r="E19" s="50">
        <v>7325999056</v>
      </c>
      <c r="F19" s="51">
        <v>1646308068</v>
      </c>
      <c r="G19" s="52">
        <v>4064068154</v>
      </c>
      <c r="H19" s="53">
        <v>7228642858</v>
      </c>
      <c r="I19" s="33">
        <f t="shared" si="0"/>
        <v>-77.527869504000662</v>
      </c>
      <c r="J19" s="34">
        <f t="shared" si="1"/>
        <v>-0.44494805230089751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7614833040</v>
      </c>
      <c r="D22" s="41">
        <v>6743208808</v>
      </c>
      <c r="E22" s="41">
        <v>4873484692</v>
      </c>
      <c r="F22" s="41">
        <v>10576338081</v>
      </c>
      <c r="G22" s="42">
        <v>12500000000</v>
      </c>
      <c r="H22" s="43">
        <v>15830000000</v>
      </c>
      <c r="I22" s="36">
        <f t="shared" si="0"/>
        <v>117.01798096055249</v>
      </c>
      <c r="J22" s="23">
        <f t="shared" si="1"/>
        <v>48.097287045855474</v>
      </c>
    </row>
    <row r="23" spans="1:10" x14ac:dyDescent="0.2">
      <c r="A23" s="9" t="s">
        <v>17</v>
      </c>
      <c r="B23" s="21" t="s">
        <v>32</v>
      </c>
      <c r="C23" s="41">
        <v>8998845654</v>
      </c>
      <c r="D23" s="41">
        <v>7718901440</v>
      </c>
      <c r="E23" s="41">
        <v>6472043663</v>
      </c>
      <c r="F23" s="41">
        <v>7621588669</v>
      </c>
      <c r="G23" s="42">
        <v>6720745091</v>
      </c>
      <c r="H23" s="43">
        <v>6978682984</v>
      </c>
      <c r="I23" s="36">
        <f t="shared" si="0"/>
        <v>17.761700412681524</v>
      </c>
      <c r="J23" s="23">
        <f t="shared" si="1"/>
        <v>2.5440998857485964</v>
      </c>
    </row>
    <row r="24" spans="1:10" x14ac:dyDescent="0.2">
      <c r="A24" s="9" t="s">
        <v>17</v>
      </c>
      <c r="B24" s="21" t="s">
        <v>33</v>
      </c>
      <c r="C24" s="41">
        <v>15316273042</v>
      </c>
      <c r="D24" s="41">
        <v>16301074434</v>
      </c>
      <c r="E24" s="41">
        <v>12880366837</v>
      </c>
      <c r="F24" s="41">
        <v>17933627764</v>
      </c>
      <c r="G24" s="42">
        <v>18013561651</v>
      </c>
      <c r="H24" s="43">
        <v>19507103705</v>
      </c>
      <c r="I24" s="36">
        <f t="shared" si="0"/>
        <v>39.232274910711837</v>
      </c>
      <c r="J24" s="23">
        <f t="shared" si="1"/>
        <v>14.838678681410556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31929951736</v>
      </c>
      <c r="D26" s="44">
        <v>30763184682</v>
      </c>
      <c r="E26" s="44">
        <v>24225895192</v>
      </c>
      <c r="F26" s="44">
        <v>36131554514</v>
      </c>
      <c r="G26" s="45">
        <v>37234306742</v>
      </c>
      <c r="H26" s="46">
        <v>42315786689</v>
      </c>
      <c r="I26" s="25">
        <f t="shared" si="0"/>
        <v>49.14435246930131</v>
      </c>
      <c r="J26" s="26">
        <f t="shared" si="1"/>
        <v>20.431712447620608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3384657907</v>
      </c>
      <c r="D28" s="41">
        <v>3822772128</v>
      </c>
      <c r="E28" s="41">
        <v>4360204772</v>
      </c>
      <c r="F28" s="41">
        <v>4385773078</v>
      </c>
      <c r="G28" s="42">
        <v>4929120003</v>
      </c>
      <c r="H28" s="43">
        <v>4368791689</v>
      </c>
      <c r="I28" s="36">
        <f t="shared" si="0"/>
        <v>0.58640149573232492</v>
      </c>
      <c r="J28" s="23">
        <f t="shared" si="1"/>
        <v>6.5603082343024255E-2</v>
      </c>
    </row>
    <row r="29" spans="1:10" x14ac:dyDescent="0.2">
      <c r="A29" s="9" t="s">
        <v>17</v>
      </c>
      <c r="B29" s="21" t="s">
        <v>38</v>
      </c>
      <c r="C29" s="41">
        <v>5932748276</v>
      </c>
      <c r="D29" s="41">
        <v>4263836806</v>
      </c>
      <c r="E29" s="41">
        <v>5862863356</v>
      </c>
      <c r="F29" s="41">
        <v>4431596344</v>
      </c>
      <c r="G29" s="42">
        <v>4372513554</v>
      </c>
      <c r="H29" s="43">
        <v>5258940719</v>
      </c>
      <c r="I29" s="36">
        <f t="shared" si="0"/>
        <v>-24.412423164105547</v>
      </c>
      <c r="J29" s="23">
        <f t="shared" si="1"/>
        <v>-3.558749206214229</v>
      </c>
    </row>
    <row r="30" spans="1:10" x14ac:dyDescent="0.2">
      <c r="A30" s="9" t="s">
        <v>17</v>
      </c>
      <c r="B30" s="21" t="s">
        <v>39</v>
      </c>
      <c r="C30" s="41">
        <v>1690389376</v>
      </c>
      <c r="D30" s="41">
        <v>2068353426</v>
      </c>
      <c r="E30" s="41">
        <v>1052880178</v>
      </c>
      <c r="F30" s="41">
        <v>2062090836</v>
      </c>
      <c r="G30" s="42">
        <v>2429263436</v>
      </c>
      <c r="H30" s="43">
        <v>2307982174</v>
      </c>
      <c r="I30" s="36">
        <f t="shared" si="0"/>
        <v>95.852375140830134</v>
      </c>
      <c r="J30" s="23">
        <f t="shared" si="1"/>
        <v>29.902597003059107</v>
      </c>
    </row>
    <row r="31" spans="1:10" x14ac:dyDescent="0.2">
      <c r="A31" s="9" t="s">
        <v>17</v>
      </c>
      <c r="B31" s="21" t="s">
        <v>40</v>
      </c>
      <c r="C31" s="41">
        <v>7268734223</v>
      </c>
      <c r="D31" s="41">
        <v>7678288437</v>
      </c>
      <c r="E31" s="41">
        <v>-21403902359</v>
      </c>
      <c r="F31" s="41">
        <v>9062992803</v>
      </c>
      <c r="G31" s="42">
        <v>8429487729</v>
      </c>
      <c r="H31" s="43">
        <v>9981411959</v>
      </c>
      <c r="I31" s="36">
        <f t="shared" si="0"/>
        <v>-142.3427123287598</v>
      </c>
      <c r="J31" s="23">
        <f t="shared" si="1"/>
        <v>-177.54723900141599</v>
      </c>
    </row>
    <row r="32" spans="1:10" x14ac:dyDescent="0.2">
      <c r="A32" s="9" t="s">
        <v>17</v>
      </c>
      <c r="B32" s="21" t="s">
        <v>34</v>
      </c>
      <c r="C32" s="41">
        <v>13704477954</v>
      </c>
      <c r="D32" s="41">
        <v>12981079885</v>
      </c>
      <c r="E32" s="41">
        <v>33447449330</v>
      </c>
      <c r="F32" s="41">
        <v>16243508783</v>
      </c>
      <c r="G32" s="42">
        <v>17131213520</v>
      </c>
      <c r="H32" s="43">
        <v>20459615578</v>
      </c>
      <c r="I32" s="36">
        <f t="shared" si="0"/>
        <v>-51.435732444833334</v>
      </c>
      <c r="J32" s="23">
        <f t="shared" si="1"/>
        <v>-15.112289264131718</v>
      </c>
    </row>
    <row r="33" spans="1:11" ht="13.5" thickBot="1" x14ac:dyDescent="0.25">
      <c r="A33" s="9" t="s">
        <v>17</v>
      </c>
      <c r="B33" s="37" t="s">
        <v>41</v>
      </c>
      <c r="C33" s="57">
        <v>31981007736</v>
      </c>
      <c r="D33" s="57">
        <v>30814330682</v>
      </c>
      <c r="E33" s="57">
        <v>23319495277</v>
      </c>
      <c r="F33" s="57">
        <v>36185961844</v>
      </c>
      <c r="G33" s="58">
        <v>37291598242</v>
      </c>
      <c r="H33" s="59">
        <v>42376742119</v>
      </c>
      <c r="I33" s="38">
        <f t="shared" si="0"/>
        <v>55.174721468736877</v>
      </c>
      <c r="J33" s="39">
        <f t="shared" si="1"/>
        <v>22.030804117164138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1958216274</v>
      </c>
      <c r="D8" s="41">
        <v>1958216274</v>
      </c>
      <c r="E8" s="41">
        <v>1637704186</v>
      </c>
      <c r="F8" s="41">
        <v>2208577405</v>
      </c>
      <c r="G8" s="42">
        <v>2316797698</v>
      </c>
      <c r="H8" s="43">
        <v>2425687190</v>
      </c>
      <c r="I8" s="22">
        <f>IF(($E8       =0),0,((($F8       /$E8       )-1)*100))</f>
        <v>34.858140064618496</v>
      </c>
      <c r="J8" s="23">
        <f>IF(($E8       =0),0,(((($H8       /$E8       )^(1/3))-1)*100))</f>
        <v>13.989919040127097</v>
      </c>
    </row>
    <row r="9" spans="1:11" x14ac:dyDescent="0.2">
      <c r="A9" s="3" t="s">
        <v>17</v>
      </c>
      <c r="B9" s="21" t="s">
        <v>20</v>
      </c>
      <c r="C9" s="41">
        <v>4253303496</v>
      </c>
      <c r="D9" s="41">
        <v>4173303496</v>
      </c>
      <c r="E9" s="41">
        <v>3660596701</v>
      </c>
      <c r="F9" s="41">
        <v>4446988027</v>
      </c>
      <c r="G9" s="42">
        <v>4916175787</v>
      </c>
      <c r="H9" s="43">
        <v>5437147952</v>
      </c>
      <c r="I9" s="22">
        <f>IF(($E9       =0),0,((($F9       /$E9       )-1)*100))</f>
        <v>21.482599429354622</v>
      </c>
      <c r="J9" s="23">
        <f>IF(($E9       =0),0,(((($H9       /$E9       )^(1/3))-1)*100))</f>
        <v>14.096701417984402</v>
      </c>
    </row>
    <row r="10" spans="1:11" x14ac:dyDescent="0.2">
      <c r="A10" s="3" t="s">
        <v>17</v>
      </c>
      <c r="B10" s="21" t="s">
        <v>21</v>
      </c>
      <c r="C10" s="41">
        <v>2660118985</v>
      </c>
      <c r="D10" s="41">
        <v>2739824531</v>
      </c>
      <c r="E10" s="41">
        <v>2507969424</v>
      </c>
      <c r="F10" s="41">
        <v>2759991508</v>
      </c>
      <c r="G10" s="42">
        <v>2869844654</v>
      </c>
      <c r="H10" s="43">
        <v>3032626637</v>
      </c>
      <c r="I10" s="22">
        <f t="shared" ref="I10:I33" si="0">IF(($E10      =0),0,((($F10      /$E10      )-1)*100))</f>
        <v>10.04884994164108</v>
      </c>
      <c r="J10" s="23">
        <f t="shared" ref="J10:J33" si="1">IF(($E10      =0),0,(((($H10      /$E10      )^(1/3))-1)*100))</f>
        <v>6.5366171632069481</v>
      </c>
    </row>
    <row r="11" spans="1:11" x14ac:dyDescent="0.2">
      <c r="A11" s="9" t="s">
        <v>17</v>
      </c>
      <c r="B11" s="24" t="s">
        <v>22</v>
      </c>
      <c r="C11" s="44">
        <v>8871638755</v>
      </c>
      <c r="D11" s="44">
        <v>8871344301</v>
      </c>
      <c r="E11" s="44">
        <v>7806270311</v>
      </c>
      <c r="F11" s="44">
        <v>9415556940</v>
      </c>
      <c r="G11" s="45">
        <v>10102818139</v>
      </c>
      <c r="H11" s="46">
        <v>10895461779</v>
      </c>
      <c r="I11" s="25">
        <f t="shared" si="0"/>
        <v>20.615307501359716</v>
      </c>
      <c r="J11" s="26">
        <f t="shared" si="1"/>
        <v>11.755100114156214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2686871005</v>
      </c>
      <c r="D13" s="41">
        <v>2623179977</v>
      </c>
      <c r="E13" s="41">
        <v>2558653129</v>
      </c>
      <c r="F13" s="41">
        <v>2884447506</v>
      </c>
      <c r="G13" s="42">
        <v>3017062333</v>
      </c>
      <c r="H13" s="43">
        <v>3158220498</v>
      </c>
      <c r="I13" s="22">
        <f t="shared" si="0"/>
        <v>12.73304197850884</v>
      </c>
      <c r="J13" s="23">
        <f t="shared" si="1"/>
        <v>7.2696865222943829</v>
      </c>
    </row>
    <row r="14" spans="1:11" x14ac:dyDescent="0.2">
      <c r="A14" s="3" t="s">
        <v>17</v>
      </c>
      <c r="B14" s="21" t="s">
        <v>25</v>
      </c>
      <c r="C14" s="41">
        <v>1211246355</v>
      </c>
      <c r="D14" s="41">
        <v>1211246355</v>
      </c>
      <c r="E14" s="41">
        <v>1211246355</v>
      </c>
      <c r="F14" s="41">
        <v>1328916502</v>
      </c>
      <c r="G14" s="42">
        <v>1295030560</v>
      </c>
      <c r="H14" s="43">
        <v>1205684212</v>
      </c>
      <c r="I14" s="22">
        <f t="shared" si="0"/>
        <v>9.71479885278994</v>
      </c>
      <c r="J14" s="23">
        <f t="shared" si="1"/>
        <v>-0.15330431346390894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2160427121</v>
      </c>
      <c r="D16" s="41">
        <v>2120427121</v>
      </c>
      <c r="E16" s="41">
        <v>1938853019</v>
      </c>
      <c r="F16" s="41">
        <v>2512494096</v>
      </c>
      <c r="G16" s="42">
        <v>2832585843</v>
      </c>
      <c r="H16" s="43">
        <v>3193457280</v>
      </c>
      <c r="I16" s="22">
        <f t="shared" si="0"/>
        <v>29.586620098508874</v>
      </c>
      <c r="J16" s="23">
        <f t="shared" si="1"/>
        <v>18.096966215311539</v>
      </c>
    </row>
    <row r="17" spans="1:10" x14ac:dyDescent="0.2">
      <c r="A17" s="3" t="s">
        <v>17</v>
      </c>
      <c r="B17" s="21" t="s">
        <v>27</v>
      </c>
      <c r="C17" s="41">
        <v>2811864968</v>
      </c>
      <c r="D17" s="41">
        <v>2756440017</v>
      </c>
      <c r="E17" s="41">
        <v>3722897324</v>
      </c>
      <c r="F17" s="41">
        <v>2679483726</v>
      </c>
      <c r="G17" s="42">
        <v>2947927258</v>
      </c>
      <c r="H17" s="43">
        <v>3330520660</v>
      </c>
      <c r="I17" s="29">
        <f t="shared" si="0"/>
        <v>-28.026923849700026</v>
      </c>
      <c r="J17" s="30">
        <f t="shared" si="1"/>
        <v>-3.6443857200378793</v>
      </c>
    </row>
    <row r="18" spans="1:10" x14ac:dyDescent="0.2">
      <c r="A18" s="3" t="s">
        <v>17</v>
      </c>
      <c r="B18" s="24" t="s">
        <v>28</v>
      </c>
      <c r="C18" s="44">
        <v>8870409449</v>
      </c>
      <c r="D18" s="44">
        <v>8711293470</v>
      </c>
      <c r="E18" s="44">
        <v>9431649827</v>
      </c>
      <c r="F18" s="44">
        <v>9405341830</v>
      </c>
      <c r="G18" s="45">
        <v>10092605994</v>
      </c>
      <c r="H18" s="46">
        <v>10887882650</v>
      </c>
      <c r="I18" s="25">
        <f t="shared" si="0"/>
        <v>-0.27893313982765289</v>
      </c>
      <c r="J18" s="26">
        <f t="shared" si="1"/>
        <v>4.9023589702492432</v>
      </c>
    </row>
    <row r="19" spans="1:10" ht="23.25" customHeight="1" x14ac:dyDescent="0.2">
      <c r="A19" s="31" t="s">
        <v>17</v>
      </c>
      <c r="B19" s="32" t="s">
        <v>29</v>
      </c>
      <c r="C19" s="50">
        <v>1229306</v>
      </c>
      <c r="D19" s="50">
        <v>160050831</v>
      </c>
      <c r="E19" s="50">
        <v>-1625379516</v>
      </c>
      <c r="F19" s="51">
        <v>10215110</v>
      </c>
      <c r="G19" s="52">
        <v>10212145</v>
      </c>
      <c r="H19" s="53">
        <v>7579129</v>
      </c>
      <c r="I19" s="33">
        <f t="shared" si="0"/>
        <v>-100.62847537448603</v>
      </c>
      <c r="J19" s="34">
        <f t="shared" si="1"/>
        <v>-116.70660375773045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732614380</v>
      </c>
      <c r="D22" s="41">
        <v>0</v>
      </c>
      <c r="E22" s="41">
        <v>1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618872520</v>
      </c>
      <c r="D23" s="41">
        <v>660907896</v>
      </c>
      <c r="E23" s="41">
        <v>505127946</v>
      </c>
      <c r="F23" s="41">
        <v>459854004</v>
      </c>
      <c r="G23" s="42">
        <v>367378225</v>
      </c>
      <c r="H23" s="43">
        <v>360046302</v>
      </c>
      <c r="I23" s="36">
        <f t="shared" si="0"/>
        <v>-8.9628662121180707</v>
      </c>
      <c r="J23" s="23">
        <f t="shared" si="1"/>
        <v>-10.672402674670877</v>
      </c>
    </row>
    <row r="24" spans="1:10" x14ac:dyDescent="0.2">
      <c r="A24" s="9" t="s">
        <v>17</v>
      </c>
      <c r="B24" s="21" t="s">
        <v>33</v>
      </c>
      <c r="C24" s="41">
        <v>734875340</v>
      </c>
      <c r="D24" s="41">
        <v>730498340</v>
      </c>
      <c r="E24" s="41">
        <v>572085157</v>
      </c>
      <c r="F24" s="41">
        <v>759472300</v>
      </c>
      <c r="G24" s="42">
        <v>800428029</v>
      </c>
      <c r="H24" s="43">
        <v>833050307</v>
      </c>
      <c r="I24" s="36">
        <f t="shared" si="0"/>
        <v>32.755113588797414</v>
      </c>
      <c r="J24" s="23">
        <f t="shared" si="1"/>
        <v>13.345299995524119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2086362240</v>
      </c>
      <c r="D26" s="44">
        <v>1391406236</v>
      </c>
      <c r="E26" s="44">
        <v>1077213104</v>
      </c>
      <c r="F26" s="44">
        <v>1219326304</v>
      </c>
      <c r="G26" s="45">
        <v>1167806254</v>
      </c>
      <c r="H26" s="46">
        <v>1193096609</v>
      </c>
      <c r="I26" s="25">
        <f t="shared" si="0"/>
        <v>13.192672784270187</v>
      </c>
      <c r="J26" s="26">
        <f t="shared" si="1"/>
        <v>3.4644915445596114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396680840</v>
      </c>
      <c r="D28" s="41">
        <v>190670758</v>
      </c>
      <c r="E28" s="41">
        <v>128413122</v>
      </c>
      <c r="F28" s="41">
        <v>244168425</v>
      </c>
      <c r="G28" s="42">
        <v>266902604</v>
      </c>
      <c r="H28" s="43">
        <v>287349577</v>
      </c>
      <c r="I28" s="36">
        <f t="shared" si="0"/>
        <v>90.142892873518022</v>
      </c>
      <c r="J28" s="23">
        <f t="shared" si="1"/>
        <v>30.797783895275433</v>
      </c>
    </row>
    <row r="29" spans="1:10" x14ac:dyDescent="0.2">
      <c r="A29" s="9" t="s">
        <v>17</v>
      </c>
      <c r="B29" s="21" t="s">
        <v>38</v>
      </c>
      <c r="C29" s="41">
        <v>239431671</v>
      </c>
      <c r="D29" s="41">
        <v>124753407</v>
      </c>
      <c r="E29" s="41">
        <v>125758771</v>
      </c>
      <c r="F29" s="41">
        <v>129566432</v>
      </c>
      <c r="G29" s="42">
        <v>157388195</v>
      </c>
      <c r="H29" s="43">
        <v>193057457</v>
      </c>
      <c r="I29" s="36">
        <f t="shared" si="0"/>
        <v>3.0277498497500499</v>
      </c>
      <c r="J29" s="23">
        <f t="shared" si="1"/>
        <v>15.358455361735345</v>
      </c>
    </row>
    <row r="30" spans="1:10" x14ac:dyDescent="0.2">
      <c r="A30" s="9" t="s">
        <v>17</v>
      </c>
      <c r="B30" s="21" t="s">
        <v>39</v>
      </c>
      <c r="C30" s="41">
        <v>21200000</v>
      </c>
      <c r="D30" s="41">
        <v>28958750</v>
      </c>
      <c r="E30" s="41">
        <v>23733579</v>
      </c>
      <c r="F30" s="41">
        <v>46500000</v>
      </c>
      <c r="G30" s="42">
        <v>5000000</v>
      </c>
      <c r="H30" s="43">
        <v>5223996</v>
      </c>
      <c r="I30" s="36">
        <f t="shared" si="0"/>
        <v>95.924938248883578</v>
      </c>
      <c r="J30" s="23">
        <f t="shared" si="1"/>
        <v>-39.621840946352549</v>
      </c>
    </row>
    <row r="31" spans="1:10" x14ac:dyDescent="0.2">
      <c r="A31" s="9" t="s">
        <v>17</v>
      </c>
      <c r="B31" s="21" t="s">
        <v>40</v>
      </c>
      <c r="C31" s="41">
        <v>527843750</v>
      </c>
      <c r="D31" s="41">
        <v>636441475</v>
      </c>
      <c r="E31" s="41">
        <v>552990421</v>
      </c>
      <c r="F31" s="41">
        <v>379078135</v>
      </c>
      <c r="G31" s="42">
        <v>311255001</v>
      </c>
      <c r="H31" s="43">
        <v>298794285</v>
      </c>
      <c r="I31" s="36">
        <f t="shared" si="0"/>
        <v>-31.449421074149132</v>
      </c>
      <c r="J31" s="23">
        <f t="shared" si="1"/>
        <v>-18.551162014475409</v>
      </c>
    </row>
    <row r="32" spans="1:10" x14ac:dyDescent="0.2">
      <c r="A32" s="9" t="s">
        <v>17</v>
      </c>
      <c r="B32" s="21" t="s">
        <v>34</v>
      </c>
      <c r="C32" s="41">
        <v>901205979</v>
      </c>
      <c r="D32" s="41">
        <v>410581846</v>
      </c>
      <c r="E32" s="41">
        <v>246317211</v>
      </c>
      <c r="F32" s="41">
        <v>420013312</v>
      </c>
      <c r="G32" s="42">
        <v>427260454</v>
      </c>
      <c r="H32" s="43">
        <v>408671294</v>
      </c>
      <c r="I32" s="36">
        <f t="shared" si="0"/>
        <v>70.517240876034435</v>
      </c>
      <c r="J32" s="23">
        <f t="shared" si="1"/>
        <v>18.384031304593741</v>
      </c>
    </row>
    <row r="33" spans="1:11" ht="13.5" thickBot="1" x14ac:dyDescent="0.25">
      <c r="A33" s="9" t="s">
        <v>17</v>
      </c>
      <c r="B33" s="37" t="s">
        <v>41</v>
      </c>
      <c r="C33" s="57">
        <v>2086362240</v>
      </c>
      <c r="D33" s="57">
        <v>1391406236</v>
      </c>
      <c r="E33" s="57">
        <v>1077213104</v>
      </c>
      <c r="F33" s="57">
        <v>1219326304</v>
      </c>
      <c r="G33" s="58">
        <v>1167806254</v>
      </c>
      <c r="H33" s="59">
        <v>1193096609</v>
      </c>
      <c r="I33" s="38">
        <f t="shared" si="0"/>
        <v>13.192672784270187</v>
      </c>
      <c r="J33" s="39">
        <f t="shared" si="1"/>
        <v>3.4644915445596114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2838816470</v>
      </c>
      <c r="D8" s="41">
        <v>2838816470</v>
      </c>
      <c r="E8" s="41">
        <v>2760535633</v>
      </c>
      <c r="F8" s="41">
        <v>2980757290</v>
      </c>
      <c r="G8" s="42">
        <v>3144698950</v>
      </c>
      <c r="H8" s="43">
        <v>3333380880</v>
      </c>
      <c r="I8" s="22">
        <f>IF(($E8       =0),0,((($F8       /$E8       )-1)*100))</f>
        <v>7.9774973511454128</v>
      </c>
      <c r="J8" s="23">
        <f>IF(($E8       =0),0,(((($H8       /$E8       )^(1/3))-1)*100))</f>
        <v>6.4871476424664065</v>
      </c>
    </row>
    <row r="9" spans="1:11" x14ac:dyDescent="0.2">
      <c r="A9" s="3" t="s">
        <v>17</v>
      </c>
      <c r="B9" s="21" t="s">
        <v>20</v>
      </c>
      <c r="C9" s="41">
        <v>8473842200</v>
      </c>
      <c r="D9" s="41">
        <v>9878491860</v>
      </c>
      <c r="E9" s="41">
        <v>10486250295</v>
      </c>
      <c r="F9" s="41">
        <v>9252279207</v>
      </c>
      <c r="G9" s="42">
        <v>10265317512</v>
      </c>
      <c r="H9" s="43">
        <v>11427413380</v>
      </c>
      <c r="I9" s="22">
        <f>IF(($E9       =0),0,((($F9       /$E9       )-1)*100))</f>
        <v>-11.767515110605132</v>
      </c>
      <c r="J9" s="23">
        <f>IF(($E9       =0),0,(((($H9       /$E9       )^(1/3))-1)*100))</f>
        <v>2.9064443955208796</v>
      </c>
    </row>
    <row r="10" spans="1:11" x14ac:dyDescent="0.2">
      <c r="A10" s="3" t="s">
        <v>17</v>
      </c>
      <c r="B10" s="21" t="s">
        <v>21</v>
      </c>
      <c r="C10" s="41">
        <v>3533782060</v>
      </c>
      <c r="D10" s="41">
        <v>3628685760</v>
      </c>
      <c r="E10" s="41">
        <v>3623476330</v>
      </c>
      <c r="F10" s="41">
        <v>3822243510</v>
      </c>
      <c r="G10" s="42">
        <v>3929874990</v>
      </c>
      <c r="H10" s="43">
        <v>4252657960</v>
      </c>
      <c r="I10" s="22">
        <f t="shared" ref="I10:I33" si="0">IF(($E10      =0),0,((($F10      /$E10      )-1)*100))</f>
        <v>5.4855382482931869</v>
      </c>
      <c r="J10" s="23">
        <f t="shared" ref="J10:J33" si="1">IF(($E10      =0),0,(((($H10      /$E10      )^(1/3))-1)*100))</f>
        <v>5.4819966191601122</v>
      </c>
    </row>
    <row r="11" spans="1:11" x14ac:dyDescent="0.2">
      <c r="A11" s="9" t="s">
        <v>17</v>
      </c>
      <c r="B11" s="24" t="s">
        <v>22</v>
      </c>
      <c r="C11" s="44">
        <v>14846440730</v>
      </c>
      <c r="D11" s="44">
        <v>16345994090</v>
      </c>
      <c r="E11" s="44">
        <v>16870262258</v>
      </c>
      <c r="F11" s="44">
        <v>16055280007</v>
      </c>
      <c r="G11" s="45">
        <v>17339891452</v>
      </c>
      <c r="H11" s="46">
        <v>19013452220</v>
      </c>
      <c r="I11" s="25">
        <f t="shared" si="0"/>
        <v>-4.8308807446874713</v>
      </c>
      <c r="J11" s="26">
        <f t="shared" si="1"/>
        <v>4.0670030693017445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4210661970</v>
      </c>
      <c r="D13" s="41">
        <v>4196711450</v>
      </c>
      <c r="E13" s="41">
        <v>3597705286</v>
      </c>
      <c r="F13" s="41">
        <v>4558182300</v>
      </c>
      <c r="G13" s="42">
        <v>4721637270</v>
      </c>
      <c r="H13" s="43">
        <v>5016391780</v>
      </c>
      <c r="I13" s="22">
        <f t="shared" si="0"/>
        <v>26.696934230204207</v>
      </c>
      <c r="J13" s="23">
        <f t="shared" si="1"/>
        <v>11.717691866552403</v>
      </c>
    </row>
    <row r="14" spans="1:11" x14ac:dyDescent="0.2">
      <c r="A14" s="3" t="s">
        <v>17</v>
      </c>
      <c r="B14" s="21" t="s">
        <v>25</v>
      </c>
      <c r="C14" s="41">
        <v>2221127280</v>
      </c>
      <c r="D14" s="41">
        <v>3277835870</v>
      </c>
      <c r="E14" s="41">
        <v>2636585635</v>
      </c>
      <c r="F14" s="41">
        <v>1874176700</v>
      </c>
      <c r="G14" s="42">
        <v>1997936240</v>
      </c>
      <c r="H14" s="43">
        <v>2141019820</v>
      </c>
      <c r="I14" s="22">
        <f t="shared" si="0"/>
        <v>-28.916524647605456</v>
      </c>
      <c r="J14" s="23">
        <f t="shared" si="1"/>
        <v>-6.7047351253089138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4705311600</v>
      </c>
      <c r="D16" s="41">
        <v>4754625480</v>
      </c>
      <c r="E16" s="41">
        <v>5025745636</v>
      </c>
      <c r="F16" s="41">
        <v>5632329340</v>
      </c>
      <c r="G16" s="42">
        <v>6347635170</v>
      </c>
      <c r="H16" s="43">
        <v>7153784840</v>
      </c>
      <c r="I16" s="22">
        <f t="shared" si="0"/>
        <v>12.069526552537212</v>
      </c>
      <c r="J16" s="23">
        <f t="shared" si="1"/>
        <v>12.489449109381724</v>
      </c>
    </row>
    <row r="17" spans="1:10" x14ac:dyDescent="0.2">
      <c r="A17" s="3" t="s">
        <v>17</v>
      </c>
      <c r="B17" s="21" t="s">
        <v>27</v>
      </c>
      <c r="C17" s="41">
        <v>4260626510</v>
      </c>
      <c r="D17" s="41">
        <v>4200483850</v>
      </c>
      <c r="E17" s="41">
        <v>3020341333</v>
      </c>
      <c r="F17" s="41">
        <v>5207853380</v>
      </c>
      <c r="G17" s="42">
        <v>5263408519</v>
      </c>
      <c r="H17" s="43">
        <v>5469658720</v>
      </c>
      <c r="I17" s="29">
        <f t="shared" si="0"/>
        <v>72.425987854399906</v>
      </c>
      <c r="J17" s="30">
        <f t="shared" si="1"/>
        <v>21.88999740177</v>
      </c>
    </row>
    <row r="18" spans="1:10" x14ac:dyDescent="0.2">
      <c r="A18" s="3" t="s">
        <v>17</v>
      </c>
      <c r="B18" s="24" t="s">
        <v>28</v>
      </c>
      <c r="C18" s="44">
        <v>15397727360</v>
      </c>
      <c r="D18" s="44">
        <v>16429656650</v>
      </c>
      <c r="E18" s="44">
        <v>14280377890</v>
      </c>
      <c r="F18" s="44">
        <v>17272541720</v>
      </c>
      <c r="G18" s="45">
        <v>18330617199</v>
      </c>
      <c r="H18" s="46">
        <v>19780855160</v>
      </c>
      <c r="I18" s="25">
        <f t="shared" si="0"/>
        <v>20.952973745150661</v>
      </c>
      <c r="J18" s="26">
        <f t="shared" si="1"/>
        <v>11.472683046171195</v>
      </c>
    </row>
    <row r="19" spans="1:10" ht="23.25" customHeight="1" x14ac:dyDescent="0.2">
      <c r="A19" s="31" t="s">
        <v>17</v>
      </c>
      <c r="B19" s="32" t="s">
        <v>29</v>
      </c>
      <c r="C19" s="50">
        <v>-551286630</v>
      </c>
      <c r="D19" s="50">
        <v>-83662560</v>
      </c>
      <c r="E19" s="50">
        <v>2589884368</v>
      </c>
      <c r="F19" s="51">
        <v>-1217261713</v>
      </c>
      <c r="G19" s="52">
        <v>-990725747</v>
      </c>
      <c r="H19" s="53">
        <v>-767402940</v>
      </c>
      <c r="I19" s="33">
        <f t="shared" si="0"/>
        <v>-147.00062010644947</v>
      </c>
      <c r="J19" s="34">
        <f t="shared" si="1"/>
        <v>-166.66752945249343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281942700</v>
      </c>
      <c r="D22" s="41">
        <v>296811200</v>
      </c>
      <c r="E22" s="41">
        <v>163181996</v>
      </c>
      <c r="F22" s="41">
        <v>76338080</v>
      </c>
      <c r="G22" s="42">
        <v>0</v>
      </c>
      <c r="H22" s="43">
        <v>0</v>
      </c>
      <c r="I22" s="36">
        <f t="shared" si="0"/>
        <v>-53.219054876617648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519942000</v>
      </c>
      <c r="D23" s="41">
        <v>474593500</v>
      </c>
      <c r="E23" s="41">
        <v>274725998</v>
      </c>
      <c r="F23" s="41">
        <v>517252500</v>
      </c>
      <c r="G23" s="42">
        <v>448210460</v>
      </c>
      <c r="H23" s="43">
        <v>445250000</v>
      </c>
      <c r="I23" s="36">
        <f t="shared" si="0"/>
        <v>88.279414313020354</v>
      </c>
      <c r="J23" s="23">
        <f t="shared" si="1"/>
        <v>17.463081399955428</v>
      </c>
    </row>
    <row r="24" spans="1:10" x14ac:dyDescent="0.2">
      <c r="A24" s="9" t="s">
        <v>17</v>
      </c>
      <c r="B24" s="21" t="s">
        <v>33</v>
      </c>
      <c r="C24" s="41">
        <v>785685630</v>
      </c>
      <c r="D24" s="41">
        <v>1008853570</v>
      </c>
      <c r="E24" s="41">
        <v>2212517586</v>
      </c>
      <c r="F24" s="41">
        <v>1347959520</v>
      </c>
      <c r="G24" s="42">
        <v>1278110500</v>
      </c>
      <c r="H24" s="43">
        <v>1420596230</v>
      </c>
      <c r="I24" s="36">
        <f t="shared" si="0"/>
        <v>-39.07576018697462</v>
      </c>
      <c r="J24" s="23">
        <f t="shared" si="1"/>
        <v>-13.729699891290592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1587570330</v>
      </c>
      <c r="D26" s="44">
        <v>1780258270</v>
      </c>
      <c r="E26" s="44">
        <v>2650425580</v>
      </c>
      <c r="F26" s="44">
        <v>1941550100</v>
      </c>
      <c r="G26" s="45">
        <v>1726320960</v>
      </c>
      <c r="H26" s="46">
        <v>1865846230</v>
      </c>
      <c r="I26" s="25">
        <f t="shared" si="0"/>
        <v>-26.745722851044928</v>
      </c>
      <c r="J26" s="26">
        <f t="shared" si="1"/>
        <v>-11.041644679050611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344335110</v>
      </c>
      <c r="D28" s="41">
        <v>451330580</v>
      </c>
      <c r="E28" s="41">
        <v>2274607859</v>
      </c>
      <c r="F28" s="41">
        <v>477371270</v>
      </c>
      <c r="G28" s="42">
        <v>394007490</v>
      </c>
      <c r="H28" s="43">
        <v>507030430</v>
      </c>
      <c r="I28" s="36">
        <f t="shared" si="0"/>
        <v>-79.013029955419668</v>
      </c>
      <c r="J28" s="23">
        <f t="shared" si="1"/>
        <v>-39.366985151448951</v>
      </c>
    </row>
    <row r="29" spans="1:10" x14ac:dyDescent="0.2">
      <c r="A29" s="9" t="s">
        <v>17</v>
      </c>
      <c r="B29" s="21" t="s">
        <v>38</v>
      </c>
      <c r="C29" s="41">
        <v>201215860</v>
      </c>
      <c r="D29" s="41">
        <v>296188890</v>
      </c>
      <c r="E29" s="41">
        <v>1587621985</v>
      </c>
      <c r="F29" s="41">
        <v>313010800</v>
      </c>
      <c r="G29" s="42">
        <v>153904850</v>
      </c>
      <c r="H29" s="43">
        <v>152665720</v>
      </c>
      <c r="I29" s="36">
        <f t="shared" si="0"/>
        <v>-80.284299225045061</v>
      </c>
      <c r="J29" s="23">
        <f t="shared" si="1"/>
        <v>-54.186007330865557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2990190</v>
      </c>
      <c r="E30" s="41">
        <v>-5214602</v>
      </c>
      <c r="F30" s="41">
        <v>0</v>
      </c>
      <c r="G30" s="42">
        <v>254147480</v>
      </c>
      <c r="H30" s="43">
        <v>265533220</v>
      </c>
      <c r="I30" s="36">
        <f t="shared" si="0"/>
        <v>-100</v>
      </c>
      <c r="J30" s="23">
        <f t="shared" si="1"/>
        <v>-470.65161637032935</v>
      </c>
    </row>
    <row r="31" spans="1:10" x14ac:dyDescent="0.2">
      <c r="A31" s="9" t="s">
        <v>17</v>
      </c>
      <c r="B31" s="21" t="s">
        <v>40</v>
      </c>
      <c r="C31" s="41">
        <v>537211680</v>
      </c>
      <c r="D31" s="41">
        <v>664730480</v>
      </c>
      <c r="E31" s="41">
        <v>-26559037616</v>
      </c>
      <c r="F31" s="41">
        <v>631216380</v>
      </c>
      <c r="G31" s="42">
        <v>489295580</v>
      </c>
      <c r="H31" s="43">
        <v>473646730</v>
      </c>
      <c r="I31" s="36">
        <f t="shared" si="0"/>
        <v>-102.37665381225914</v>
      </c>
      <c r="J31" s="23">
        <f t="shared" si="1"/>
        <v>-126.12647006879769</v>
      </c>
    </row>
    <row r="32" spans="1:10" x14ac:dyDescent="0.2">
      <c r="A32" s="9" t="s">
        <v>17</v>
      </c>
      <c r="B32" s="21" t="s">
        <v>34</v>
      </c>
      <c r="C32" s="41">
        <v>555863680</v>
      </c>
      <c r="D32" s="41">
        <v>416074130</v>
      </c>
      <c r="E32" s="41">
        <v>24447269504</v>
      </c>
      <c r="F32" s="41">
        <v>574358980</v>
      </c>
      <c r="G32" s="42">
        <v>492257060</v>
      </c>
      <c r="H32" s="43">
        <v>527925560</v>
      </c>
      <c r="I32" s="36">
        <f t="shared" si="0"/>
        <v>-97.650621146439178</v>
      </c>
      <c r="J32" s="23">
        <f t="shared" si="1"/>
        <v>-72.152848576742002</v>
      </c>
    </row>
    <row r="33" spans="1:11" ht="13.5" thickBot="1" x14ac:dyDescent="0.25">
      <c r="A33" s="9" t="s">
        <v>17</v>
      </c>
      <c r="B33" s="37" t="s">
        <v>41</v>
      </c>
      <c r="C33" s="57">
        <v>1638626330</v>
      </c>
      <c r="D33" s="57">
        <v>1831314270</v>
      </c>
      <c r="E33" s="57">
        <v>1745247130</v>
      </c>
      <c r="F33" s="57">
        <v>1995957430</v>
      </c>
      <c r="G33" s="58">
        <v>1783612460</v>
      </c>
      <c r="H33" s="59">
        <v>1926801660</v>
      </c>
      <c r="I33" s="38">
        <f t="shared" si="0"/>
        <v>14.365317993675774</v>
      </c>
      <c r="J33" s="39">
        <f t="shared" si="1"/>
        <v>3.3538581097035003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1458072634</v>
      </c>
      <c r="D8" s="41">
        <v>1458072634</v>
      </c>
      <c r="E8" s="41">
        <v>1508845345</v>
      </c>
      <c r="F8" s="41">
        <v>1541522093</v>
      </c>
      <c r="G8" s="42">
        <v>1679391588</v>
      </c>
      <c r="H8" s="43">
        <v>1805848898</v>
      </c>
      <c r="I8" s="22">
        <f>IF(($E8       =0),0,((($F8       /$E8       )-1)*100))</f>
        <v>2.165679080913363</v>
      </c>
      <c r="J8" s="23">
        <f>IF(($E8       =0),0,(((($H8       /$E8       )^(1/3))-1)*100))</f>
        <v>6.1725448399391425</v>
      </c>
    </row>
    <row r="9" spans="1:11" x14ac:dyDescent="0.2">
      <c r="A9" s="3" t="s">
        <v>17</v>
      </c>
      <c r="B9" s="21" t="s">
        <v>20</v>
      </c>
      <c r="C9" s="41">
        <v>5315371796</v>
      </c>
      <c r="D9" s="41">
        <v>5139605556</v>
      </c>
      <c r="E9" s="41">
        <v>4685059396</v>
      </c>
      <c r="F9" s="41">
        <v>5597889147</v>
      </c>
      <c r="G9" s="42">
        <v>5901763169</v>
      </c>
      <c r="H9" s="43">
        <v>6226035970</v>
      </c>
      <c r="I9" s="22">
        <f>IF(($E9       =0),0,((($F9       /$E9       )-1)*100))</f>
        <v>19.483845856454973</v>
      </c>
      <c r="J9" s="23">
        <f>IF(($E9       =0),0,(((($H9       /$E9       )^(1/3))-1)*100))</f>
        <v>9.9424746503204773</v>
      </c>
    </row>
    <row r="10" spans="1:11" x14ac:dyDescent="0.2">
      <c r="A10" s="3" t="s">
        <v>17</v>
      </c>
      <c r="B10" s="21" t="s">
        <v>21</v>
      </c>
      <c r="C10" s="41">
        <v>1917803663</v>
      </c>
      <c r="D10" s="41">
        <v>1930197863</v>
      </c>
      <c r="E10" s="41">
        <v>2183793091</v>
      </c>
      <c r="F10" s="41">
        <v>2172021772</v>
      </c>
      <c r="G10" s="42">
        <v>2338853006</v>
      </c>
      <c r="H10" s="43">
        <v>2581554335</v>
      </c>
      <c r="I10" s="22">
        <f t="shared" ref="I10:I33" si="0">IF(($E10      =0),0,((($F10      /$E10      )-1)*100))</f>
        <v>-0.53903087469745481</v>
      </c>
      <c r="J10" s="23">
        <f t="shared" ref="J10:J33" si="1">IF(($E10      =0),0,(((($H10      /$E10      )^(1/3))-1)*100))</f>
        <v>5.7360934605378944</v>
      </c>
    </row>
    <row r="11" spans="1:11" x14ac:dyDescent="0.2">
      <c r="A11" s="9" t="s">
        <v>17</v>
      </c>
      <c r="B11" s="24" t="s">
        <v>22</v>
      </c>
      <c r="C11" s="44">
        <v>8691248093</v>
      </c>
      <c r="D11" s="44">
        <v>8527876053</v>
      </c>
      <c r="E11" s="44">
        <v>8377697832</v>
      </c>
      <c r="F11" s="44">
        <v>9311433012</v>
      </c>
      <c r="G11" s="45">
        <v>9920007763</v>
      </c>
      <c r="H11" s="46">
        <v>10613439203</v>
      </c>
      <c r="I11" s="25">
        <f t="shared" si="0"/>
        <v>11.145486489539458</v>
      </c>
      <c r="J11" s="26">
        <f t="shared" si="1"/>
        <v>8.2041243419633361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2393515462</v>
      </c>
      <c r="D13" s="41">
        <v>2243143293</v>
      </c>
      <c r="E13" s="41">
        <v>2352803594</v>
      </c>
      <c r="F13" s="41">
        <v>2447868378</v>
      </c>
      <c r="G13" s="42">
        <v>2568179284</v>
      </c>
      <c r="H13" s="43">
        <v>2689042631</v>
      </c>
      <c r="I13" s="22">
        <f t="shared" si="0"/>
        <v>4.0404895777288674</v>
      </c>
      <c r="J13" s="23">
        <f t="shared" si="1"/>
        <v>4.5532019120263945</v>
      </c>
    </row>
    <row r="14" spans="1:11" x14ac:dyDescent="0.2">
      <c r="A14" s="3" t="s">
        <v>17</v>
      </c>
      <c r="B14" s="21" t="s">
        <v>25</v>
      </c>
      <c r="C14" s="41">
        <v>1090093127</v>
      </c>
      <c r="D14" s="41">
        <v>1125051832</v>
      </c>
      <c r="E14" s="41">
        <v>1125051832</v>
      </c>
      <c r="F14" s="41">
        <v>1382590352</v>
      </c>
      <c r="G14" s="42">
        <v>1465377207</v>
      </c>
      <c r="H14" s="43">
        <v>1558308767</v>
      </c>
      <c r="I14" s="22">
        <f t="shared" si="0"/>
        <v>22.891258222492272</v>
      </c>
      <c r="J14" s="23">
        <f t="shared" si="1"/>
        <v>11.470597136432502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2145935055</v>
      </c>
      <c r="D16" s="41">
        <v>2101176437</v>
      </c>
      <c r="E16" s="41">
        <v>1929716286</v>
      </c>
      <c r="F16" s="41">
        <v>2199931730</v>
      </c>
      <c r="G16" s="42">
        <v>2301128590</v>
      </c>
      <c r="H16" s="43">
        <v>2406980505</v>
      </c>
      <c r="I16" s="22">
        <f t="shared" si="0"/>
        <v>14.002858656497864</v>
      </c>
      <c r="J16" s="23">
        <f t="shared" si="1"/>
        <v>7.6447954625094239</v>
      </c>
    </row>
    <row r="17" spans="1:10" x14ac:dyDescent="0.2">
      <c r="A17" s="3" t="s">
        <v>17</v>
      </c>
      <c r="B17" s="21" t="s">
        <v>27</v>
      </c>
      <c r="C17" s="41">
        <v>2527658275</v>
      </c>
      <c r="D17" s="41">
        <v>2631560425</v>
      </c>
      <c r="E17" s="41">
        <v>3009128974</v>
      </c>
      <c r="F17" s="41">
        <v>2715634207</v>
      </c>
      <c r="G17" s="42">
        <v>2953100739</v>
      </c>
      <c r="H17" s="43">
        <v>3141031945</v>
      </c>
      <c r="I17" s="29">
        <f t="shared" si="0"/>
        <v>-9.7534791474843558</v>
      </c>
      <c r="J17" s="30">
        <f t="shared" si="1"/>
        <v>1.4402981412480864</v>
      </c>
    </row>
    <row r="18" spans="1:10" x14ac:dyDescent="0.2">
      <c r="A18" s="3" t="s">
        <v>17</v>
      </c>
      <c r="B18" s="24" t="s">
        <v>28</v>
      </c>
      <c r="C18" s="44">
        <v>8157201919</v>
      </c>
      <c r="D18" s="44">
        <v>8100931987</v>
      </c>
      <c r="E18" s="44">
        <v>8416700686</v>
      </c>
      <c r="F18" s="44">
        <v>8746024667</v>
      </c>
      <c r="G18" s="45">
        <v>9287785820</v>
      </c>
      <c r="H18" s="46">
        <v>9795363848</v>
      </c>
      <c r="I18" s="25">
        <f t="shared" si="0"/>
        <v>3.9127443553717445</v>
      </c>
      <c r="J18" s="26">
        <f t="shared" si="1"/>
        <v>5.186393088689556</v>
      </c>
    </row>
    <row r="19" spans="1:10" ht="23.25" customHeight="1" x14ac:dyDescent="0.2">
      <c r="A19" s="31" t="s">
        <v>17</v>
      </c>
      <c r="B19" s="32" t="s">
        <v>29</v>
      </c>
      <c r="C19" s="50">
        <v>534046174</v>
      </c>
      <c r="D19" s="50">
        <v>426944066</v>
      </c>
      <c r="E19" s="50">
        <v>-39002854</v>
      </c>
      <c r="F19" s="51">
        <v>565408345</v>
      </c>
      <c r="G19" s="52">
        <v>632221943</v>
      </c>
      <c r="H19" s="53">
        <v>818075355</v>
      </c>
      <c r="I19" s="33">
        <f t="shared" si="0"/>
        <v>-1549.658901884462</v>
      </c>
      <c r="J19" s="34">
        <f t="shared" si="1"/>
        <v>-375.78182467415434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12219652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303264735</v>
      </c>
      <c r="D23" s="41">
        <v>203447961</v>
      </c>
      <c r="E23" s="41">
        <v>116477219</v>
      </c>
      <c r="F23" s="41">
        <v>203121934</v>
      </c>
      <c r="G23" s="42">
        <v>212994490</v>
      </c>
      <c r="H23" s="43">
        <v>222977200</v>
      </c>
      <c r="I23" s="36">
        <f t="shared" si="0"/>
        <v>74.387692068781291</v>
      </c>
      <c r="J23" s="23">
        <f t="shared" si="1"/>
        <v>24.167085761759076</v>
      </c>
    </row>
    <row r="24" spans="1:10" x14ac:dyDescent="0.2">
      <c r="A24" s="9" t="s">
        <v>17</v>
      </c>
      <c r="B24" s="21" t="s">
        <v>33</v>
      </c>
      <c r="C24" s="41">
        <v>977570584</v>
      </c>
      <c r="D24" s="41">
        <v>1106185384</v>
      </c>
      <c r="E24" s="41">
        <v>493732288</v>
      </c>
      <c r="F24" s="41">
        <v>951364700</v>
      </c>
      <c r="G24" s="42">
        <v>986519121</v>
      </c>
      <c r="H24" s="43">
        <v>1069312115</v>
      </c>
      <c r="I24" s="36">
        <f t="shared" si="0"/>
        <v>92.688370423122905</v>
      </c>
      <c r="J24" s="23">
        <f t="shared" si="1"/>
        <v>29.381143745400394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1280835319</v>
      </c>
      <c r="D26" s="44">
        <v>1309633345</v>
      </c>
      <c r="E26" s="44">
        <v>622429159</v>
      </c>
      <c r="F26" s="44">
        <v>1154486634</v>
      </c>
      <c r="G26" s="45">
        <v>1199513611</v>
      </c>
      <c r="H26" s="46">
        <v>1292289315</v>
      </c>
      <c r="I26" s="25">
        <f t="shared" si="0"/>
        <v>85.480808105906874</v>
      </c>
      <c r="J26" s="26">
        <f t="shared" si="1"/>
        <v>27.572365320550361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334867712</v>
      </c>
      <c r="D28" s="41">
        <v>218370468</v>
      </c>
      <c r="E28" s="41">
        <v>98079825</v>
      </c>
      <c r="F28" s="41">
        <v>241050902</v>
      </c>
      <c r="G28" s="42">
        <v>225975598</v>
      </c>
      <c r="H28" s="43">
        <v>259606582</v>
      </c>
      <c r="I28" s="36">
        <f t="shared" si="0"/>
        <v>145.7701183704192</v>
      </c>
      <c r="J28" s="23">
        <f t="shared" si="1"/>
        <v>38.328607682147144</v>
      </c>
    </row>
    <row r="29" spans="1:10" x14ac:dyDescent="0.2">
      <c r="A29" s="9" t="s">
        <v>17</v>
      </c>
      <c r="B29" s="21" t="s">
        <v>38</v>
      </c>
      <c r="C29" s="41">
        <v>175501293</v>
      </c>
      <c r="D29" s="41">
        <v>171027683</v>
      </c>
      <c r="E29" s="41">
        <v>135457710</v>
      </c>
      <c r="F29" s="41">
        <v>228011895</v>
      </c>
      <c r="G29" s="42">
        <v>279665037</v>
      </c>
      <c r="H29" s="43">
        <v>343880131</v>
      </c>
      <c r="I29" s="36">
        <f t="shared" si="0"/>
        <v>68.326996669292583</v>
      </c>
      <c r="J29" s="23">
        <f t="shared" si="1"/>
        <v>36.416777036140545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108065665</v>
      </c>
      <c r="D31" s="41">
        <v>290598084</v>
      </c>
      <c r="E31" s="41">
        <v>134319817</v>
      </c>
      <c r="F31" s="41">
        <v>192250573</v>
      </c>
      <c r="G31" s="42">
        <v>142500717</v>
      </c>
      <c r="H31" s="43">
        <v>132577656</v>
      </c>
      <c r="I31" s="36">
        <f t="shared" si="0"/>
        <v>43.128971803170344</v>
      </c>
      <c r="J31" s="23">
        <f t="shared" si="1"/>
        <v>-0.43422429443750188</v>
      </c>
    </row>
    <row r="32" spans="1:10" x14ac:dyDescent="0.2">
      <c r="A32" s="9" t="s">
        <v>17</v>
      </c>
      <c r="B32" s="21" t="s">
        <v>34</v>
      </c>
      <c r="C32" s="41">
        <v>662400649</v>
      </c>
      <c r="D32" s="41">
        <v>629637110</v>
      </c>
      <c r="E32" s="41">
        <v>254571807</v>
      </c>
      <c r="F32" s="41">
        <v>493173264</v>
      </c>
      <c r="G32" s="42">
        <v>551372259</v>
      </c>
      <c r="H32" s="43">
        <v>556224946</v>
      </c>
      <c r="I32" s="36">
        <f t="shared" si="0"/>
        <v>93.726583399708517</v>
      </c>
      <c r="J32" s="23">
        <f t="shared" si="1"/>
        <v>29.761757521301526</v>
      </c>
    </row>
    <row r="33" spans="1:11" ht="13.5" thickBot="1" x14ac:dyDescent="0.25">
      <c r="A33" s="9" t="s">
        <v>17</v>
      </c>
      <c r="B33" s="37" t="s">
        <v>41</v>
      </c>
      <c r="C33" s="57">
        <v>1280835319</v>
      </c>
      <c r="D33" s="57">
        <v>1309633345</v>
      </c>
      <c r="E33" s="57">
        <v>622429159</v>
      </c>
      <c r="F33" s="57">
        <v>1154486634</v>
      </c>
      <c r="G33" s="58">
        <v>1199513611</v>
      </c>
      <c r="H33" s="59">
        <v>1292289315</v>
      </c>
      <c r="I33" s="38">
        <f t="shared" si="0"/>
        <v>85.480808105906874</v>
      </c>
      <c r="J33" s="39">
        <f t="shared" si="1"/>
        <v>27.572365320550361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7581352036</v>
      </c>
      <c r="D8" s="41">
        <v>8231352036</v>
      </c>
      <c r="E8" s="41">
        <v>7896599877</v>
      </c>
      <c r="F8" s="41">
        <v>8175143747</v>
      </c>
      <c r="G8" s="42">
        <v>8575725793</v>
      </c>
      <c r="H8" s="43">
        <v>8978784903</v>
      </c>
      <c r="I8" s="22">
        <f>IF(($E8       =0),0,((($F8       /$E8       )-1)*100))</f>
        <v>3.5273899442632262</v>
      </c>
      <c r="J8" s="23">
        <f>IF(($E8       =0),0,(((($H8       /$E8       )^(1/3))-1)*100))</f>
        <v>4.3740362276217359</v>
      </c>
    </row>
    <row r="9" spans="1:11" x14ac:dyDescent="0.2">
      <c r="A9" s="3" t="s">
        <v>17</v>
      </c>
      <c r="B9" s="21" t="s">
        <v>20</v>
      </c>
      <c r="C9" s="41">
        <v>29870140302</v>
      </c>
      <c r="D9" s="41">
        <v>30570140302</v>
      </c>
      <c r="E9" s="41">
        <v>28994454624</v>
      </c>
      <c r="F9" s="41">
        <v>34693307127</v>
      </c>
      <c r="G9" s="42">
        <v>39558601513</v>
      </c>
      <c r="H9" s="43">
        <v>44645153960</v>
      </c>
      <c r="I9" s="22">
        <f>IF(($E9       =0),0,((($F9       /$E9       )-1)*100))</f>
        <v>19.654973948993693</v>
      </c>
      <c r="J9" s="23">
        <f>IF(($E9       =0),0,(((($H9       /$E9       )^(1/3))-1)*100))</f>
        <v>15.474598327701571</v>
      </c>
    </row>
    <row r="10" spans="1:11" x14ac:dyDescent="0.2">
      <c r="A10" s="3" t="s">
        <v>17</v>
      </c>
      <c r="B10" s="21" t="s">
        <v>21</v>
      </c>
      <c r="C10" s="41">
        <v>10815498999</v>
      </c>
      <c r="D10" s="41">
        <v>11674935176</v>
      </c>
      <c r="E10" s="41">
        <v>11052153917</v>
      </c>
      <c r="F10" s="41">
        <v>12458091567</v>
      </c>
      <c r="G10" s="42">
        <v>12996084137</v>
      </c>
      <c r="H10" s="43">
        <v>13851896699</v>
      </c>
      <c r="I10" s="22">
        <f t="shared" ref="I10:I33" si="0">IF(($E10      =0),0,((($F10      /$E10      )-1)*100))</f>
        <v>12.720938023107342</v>
      </c>
      <c r="J10" s="23">
        <f t="shared" ref="J10:J33" si="1">IF(($E10      =0),0,(((($H10      /$E10      )^(1/3))-1)*100))</f>
        <v>7.8170487677456046</v>
      </c>
    </row>
    <row r="11" spans="1:11" x14ac:dyDescent="0.2">
      <c r="A11" s="9" t="s">
        <v>17</v>
      </c>
      <c r="B11" s="24" t="s">
        <v>22</v>
      </c>
      <c r="C11" s="44">
        <v>48266991337</v>
      </c>
      <c r="D11" s="44">
        <v>50476427514</v>
      </c>
      <c r="E11" s="44">
        <v>47943208418</v>
      </c>
      <c r="F11" s="44">
        <v>55326542441</v>
      </c>
      <c r="G11" s="45">
        <v>61130411443</v>
      </c>
      <c r="H11" s="46">
        <v>67475835562</v>
      </c>
      <c r="I11" s="25">
        <f t="shared" si="0"/>
        <v>15.400166711053842</v>
      </c>
      <c r="J11" s="26">
        <f t="shared" si="1"/>
        <v>12.065962542414898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10828663470</v>
      </c>
      <c r="D13" s="41">
        <v>10840099730</v>
      </c>
      <c r="E13" s="41">
        <v>10082867443</v>
      </c>
      <c r="F13" s="41">
        <v>11519348295</v>
      </c>
      <c r="G13" s="42">
        <v>12192180767</v>
      </c>
      <c r="H13" s="43">
        <v>13092922260</v>
      </c>
      <c r="I13" s="22">
        <f t="shared" si="0"/>
        <v>14.246749351021881</v>
      </c>
      <c r="J13" s="23">
        <f t="shared" si="1"/>
        <v>9.0981812239712809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5694389467</v>
      </c>
      <c r="E14" s="41">
        <v>5694389460</v>
      </c>
      <c r="F14" s="41">
        <v>6083068269</v>
      </c>
      <c r="G14" s="42">
        <v>6691375096</v>
      </c>
      <c r="H14" s="43">
        <v>7005839437</v>
      </c>
      <c r="I14" s="22">
        <f t="shared" si="0"/>
        <v>6.8256449919742668</v>
      </c>
      <c r="J14" s="23">
        <f t="shared" si="1"/>
        <v>7.1530007406181761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15418907875</v>
      </c>
      <c r="D16" s="41">
        <v>15418907875</v>
      </c>
      <c r="E16" s="41">
        <v>14048085267</v>
      </c>
      <c r="F16" s="41">
        <v>18143097118</v>
      </c>
      <c r="G16" s="42">
        <v>21526784731</v>
      </c>
      <c r="H16" s="43">
        <v>25541530083</v>
      </c>
      <c r="I16" s="22">
        <f t="shared" si="0"/>
        <v>29.149964377134641</v>
      </c>
      <c r="J16" s="23">
        <f t="shared" si="1"/>
        <v>22.051538611577136</v>
      </c>
    </row>
    <row r="17" spans="1:10" x14ac:dyDescent="0.2">
      <c r="A17" s="3" t="s">
        <v>17</v>
      </c>
      <c r="B17" s="21" t="s">
        <v>27</v>
      </c>
      <c r="C17" s="41">
        <v>21721536924</v>
      </c>
      <c r="D17" s="41">
        <v>18225147374</v>
      </c>
      <c r="E17" s="41">
        <v>15843715229</v>
      </c>
      <c r="F17" s="41">
        <v>19182148129</v>
      </c>
      <c r="G17" s="42">
        <v>20301647291</v>
      </c>
      <c r="H17" s="43">
        <v>21397461317</v>
      </c>
      <c r="I17" s="29">
        <f t="shared" si="0"/>
        <v>21.071023126503839</v>
      </c>
      <c r="J17" s="30">
        <f t="shared" si="1"/>
        <v>10.535489968744582</v>
      </c>
    </row>
    <row r="18" spans="1:10" x14ac:dyDescent="0.2">
      <c r="A18" s="3" t="s">
        <v>17</v>
      </c>
      <c r="B18" s="24" t="s">
        <v>28</v>
      </c>
      <c r="C18" s="44">
        <v>47969108269</v>
      </c>
      <c r="D18" s="44">
        <v>50178544446</v>
      </c>
      <c r="E18" s="44">
        <v>45669057399</v>
      </c>
      <c r="F18" s="44">
        <v>54927661811</v>
      </c>
      <c r="G18" s="45">
        <v>60711987885</v>
      </c>
      <c r="H18" s="46">
        <v>67037753097</v>
      </c>
      <c r="I18" s="25">
        <f t="shared" si="0"/>
        <v>20.273254889212431</v>
      </c>
      <c r="J18" s="26">
        <f t="shared" si="1"/>
        <v>13.649047587894202</v>
      </c>
    </row>
    <row r="19" spans="1:10" ht="23.25" customHeight="1" x14ac:dyDescent="0.2">
      <c r="A19" s="31" t="s">
        <v>17</v>
      </c>
      <c r="B19" s="32" t="s">
        <v>29</v>
      </c>
      <c r="C19" s="50">
        <v>297883068</v>
      </c>
      <c r="D19" s="50">
        <v>297883068</v>
      </c>
      <c r="E19" s="50">
        <v>2274151019</v>
      </c>
      <c r="F19" s="51">
        <v>398880630</v>
      </c>
      <c r="G19" s="52">
        <v>418423558</v>
      </c>
      <c r="H19" s="53">
        <v>438082465</v>
      </c>
      <c r="I19" s="33">
        <f t="shared" si="0"/>
        <v>-82.460240033865588</v>
      </c>
      <c r="J19" s="34">
        <f t="shared" si="1"/>
        <v>-42.246427178152643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741982950</v>
      </c>
      <c r="D22" s="41">
        <v>742482949</v>
      </c>
      <c r="E22" s="41">
        <v>481238897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357890798</v>
      </c>
      <c r="D23" s="41">
        <v>312505893</v>
      </c>
      <c r="E23" s="41">
        <v>215220012</v>
      </c>
      <c r="F23" s="41">
        <v>435669727</v>
      </c>
      <c r="G23" s="42">
        <v>394552428</v>
      </c>
      <c r="H23" s="43">
        <v>435387525</v>
      </c>
      <c r="I23" s="36">
        <f t="shared" si="0"/>
        <v>102.42993342087536</v>
      </c>
      <c r="J23" s="23">
        <f t="shared" si="1"/>
        <v>26.472987270803316</v>
      </c>
    </row>
    <row r="24" spans="1:10" x14ac:dyDescent="0.2">
      <c r="A24" s="9" t="s">
        <v>17</v>
      </c>
      <c r="B24" s="21" t="s">
        <v>33</v>
      </c>
      <c r="C24" s="41">
        <v>2223979048</v>
      </c>
      <c r="D24" s="41">
        <v>2128260036</v>
      </c>
      <c r="E24" s="41">
        <v>1379646642</v>
      </c>
      <c r="F24" s="41">
        <v>2332000453</v>
      </c>
      <c r="G24" s="42">
        <v>2414043014</v>
      </c>
      <c r="H24" s="43">
        <v>2480780955</v>
      </c>
      <c r="I24" s="36">
        <f t="shared" si="0"/>
        <v>69.028821004443827</v>
      </c>
      <c r="J24" s="23">
        <f t="shared" si="1"/>
        <v>21.601850414426217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3323852796</v>
      </c>
      <c r="D26" s="44">
        <v>3183248878</v>
      </c>
      <c r="E26" s="44">
        <v>2076105551</v>
      </c>
      <c r="F26" s="44">
        <v>2767670180</v>
      </c>
      <c r="G26" s="45">
        <v>2808595442</v>
      </c>
      <c r="H26" s="46">
        <v>2916168480</v>
      </c>
      <c r="I26" s="25">
        <f t="shared" si="0"/>
        <v>33.310668075950822</v>
      </c>
      <c r="J26" s="26">
        <f t="shared" si="1"/>
        <v>11.992187409127109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474750000</v>
      </c>
      <c r="D28" s="41">
        <v>484400000</v>
      </c>
      <c r="E28" s="41">
        <v>113197520</v>
      </c>
      <c r="F28" s="41">
        <v>463900000</v>
      </c>
      <c r="G28" s="42">
        <v>430000000</v>
      </c>
      <c r="H28" s="43">
        <v>481292000</v>
      </c>
      <c r="I28" s="36">
        <f t="shared" si="0"/>
        <v>309.81463198133667</v>
      </c>
      <c r="J28" s="23">
        <f t="shared" si="1"/>
        <v>62.003318300853216</v>
      </c>
    </row>
    <row r="29" spans="1:10" x14ac:dyDescent="0.2">
      <c r="A29" s="9" t="s">
        <v>17</v>
      </c>
      <c r="B29" s="21" t="s">
        <v>38</v>
      </c>
      <c r="C29" s="41">
        <v>502186144</v>
      </c>
      <c r="D29" s="41">
        <v>552386644</v>
      </c>
      <c r="E29" s="41">
        <v>526510810</v>
      </c>
      <c r="F29" s="41">
        <v>505145387</v>
      </c>
      <c r="G29" s="42">
        <v>495076653</v>
      </c>
      <c r="H29" s="43">
        <v>503376483</v>
      </c>
      <c r="I29" s="36">
        <f t="shared" si="0"/>
        <v>-4.0579267498800249</v>
      </c>
      <c r="J29" s="23">
        <f t="shared" si="1"/>
        <v>-1.4866222816047103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49228096</v>
      </c>
      <c r="E30" s="41">
        <v>5470516</v>
      </c>
      <c r="F30" s="41">
        <v>0</v>
      </c>
      <c r="G30" s="42">
        <v>0</v>
      </c>
      <c r="H30" s="43">
        <v>0</v>
      </c>
      <c r="I30" s="36">
        <f t="shared" si="0"/>
        <v>-100</v>
      </c>
      <c r="J30" s="23">
        <f t="shared" si="1"/>
        <v>-100</v>
      </c>
    </row>
    <row r="31" spans="1:10" x14ac:dyDescent="0.2">
      <c r="A31" s="9" t="s">
        <v>17</v>
      </c>
      <c r="B31" s="21" t="s">
        <v>40</v>
      </c>
      <c r="C31" s="41">
        <v>447792702</v>
      </c>
      <c r="D31" s="41">
        <v>488333372</v>
      </c>
      <c r="E31" s="41">
        <v>322375185</v>
      </c>
      <c r="F31" s="41">
        <v>453596954</v>
      </c>
      <c r="G31" s="42">
        <v>450423355</v>
      </c>
      <c r="H31" s="43">
        <v>446750000</v>
      </c>
      <c r="I31" s="36">
        <f t="shared" si="0"/>
        <v>40.704674275720066</v>
      </c>
      <c r="J31" s="23">
        <f t="shared" si="1"/>
        <v>11.489590148580643</v>
      </c>
    </row>
    <row r="32" spans="1:10" x14ac:dyDescent="0.2">
      <c r="A32" s="9" t="s">
        <v>17</v>
      </c>
      <c r="B32" s="21" t="s">
        <v>34</v>
      </c>
      <c r="C32" s="41">
        <v>1899123950</v>
      </c>
      <c r="D32" s="41">
        <v>1608900766</v>
      </c>
      <c r="E32" s="41">
        <v>1108551520</v>
      </c>
      <c r="F32" s="41">
        <v>1345027839</v>
      </c>
      <c r="G32" s="42">
        <v>1433095434</v>
      </c>
      <c r="H32" s="43">
        <v>1484749997</v>
      </c>
      <c r="I32" s="36">
        <f t="shared" si="0"/>
        <v>21.332009810423603</v>
      </c>
      <c r="J32" s="23">
        <f t="shared" si="1"/>
        <v>10.229833248452636</v>
      </c>
    </row>
    <row r="33" spans="1:11" ht="13.5" thickBot="1" x14ac:dyDescent="0.25">
      <c r="A33" s="9" t="s">
        <v>17</v>
      </c>
      <c r="B33" s="37" t="s">
        <v>41</v>
      </c>
      <c r="C33" s="57">
        <v>3323852796</v>
      </c>
      <c r="D33" s="57">
        <v>3183248878</v>
      </c>
      <c r="E33" s="57">
        <v>2076105551</v>
      </c>
      <c r="F33" s="57">
        <v>2767670180</v>
      </c>
      <c r="G33" s="58">
        <v>2808595442</v>
      </c>
      <c r="H33" s="59">
        <v>2916168480</v>
      </c>
      <c r="I33" s="38">
        <f t="shared" si="0"/>
        <v>33.310668075950822</v>
      </c>
      <c r="J33" s="39">
        <f t="shared" si="1"/>
        <v>11.992187409127109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14133073000</v>
      </c>
      <c r="D8" s="41">
        <v>14133073000</v>
      </c>
      <c r="E8" s="41">
        <v>14534591313</v>
      </c>
      <c r="F8" s="41">
        <v>16372765000</v>
      </c>
      <c r="G8" s="42">
        <v>17175030000</v>
      </c>
      <c r="H8" s="43">
        <v>17982256000</v>
      </c>
      <c r="I8" s="22">
        <f>IF(($E8       =0),0,((($F8       /$E8       )-1)*100))</f>
        <v>12.646889392451687</v>
      </c>
      <c r="J8" s="23">
        <f>IF(($E8       =0),0,(((($H8       /$E8       )^(1/3))-1)*100))</f>
        <v>7.3529007340557895</v>
      </c>
    </row>
    <row r="9" spans="1:11" x14ac:dyDescent="0.2">
      <c r="A9" s="3" t="s">
        <v>17</v>
      </c>
      <c r="B9" s="21" t="s">
        <v>20</v>
      </c>
      <c r="C9" s="41">
        <v>39598614555</v>
      </c>
      <c r="D9" s="41">
        <v>37339449757</v>
      </c>
      <c r="E9" s="41">
        <v>34318791108</v>
      </c>
      <c r="F9" s="41">
        <v>42048460943</v>
      </c>
      <c r="G9" s="42">
        <v>45089119281</v>
      </c>
      <c r="H9" s="43">
        <v>48973286041</v>
      </c>
      <c r="I9" s="22">
        <f>IF(($E9       =0),0,((($F9       /$E9       )-1)*100))</f>
        <v>22.523141362045674</v>
      </c>
      <c r="J9" s="23">
        <f>IF(($E9       =0),0,(((($H9       /$E9       )^(1/3))-1)*100))</f>
        <v>12.583761532917205</v>
      </c>
    </row>
    <row r="10" spans="1:11" x14ac:dyDescent="0.2">
      <c r="A10" s="3" t="s">
        <v>17</v>
      </c>
      <c r="B10" s="21" t="s">
        <v>21</v>
      </c>
      <c r="C10" s="41">
        <v>16292552391</v>
      </c>
      <c r="D10" s="41">
        <v>15739939991</v>
      </c>
      <c r="E10" s="41">
        <v>21660248939</v>
      </c>
      <c r="F10" s="41">
        <v>16972644409</v>
      </c>
      <c r="G10" s="42">
        <v>18066621000</v>
      </c>
      <c r="H10" s="43">
        <v>19413382100</v>
      </c>
      <c r="I10" s="22">
        <f t="shared" ref="I10:I33" si="0">IF(($E10      =0),0,((($F10      /$E10      )-1)*100))</f>
        <v>-21.64150810639952</v>
      </c>
      <c r="J10" s="23">
        <f t="shared" ref="J10:J33" si="1">IF(($E10      =0),0,(((($H10      /$E10      )^(1/3))-1)*100))</f>
        <v>-3.5847082750688597</v>
      </c>
    </row>
    <row r="11" spans="1:11" x14ac:dyDescent="0.2">
      <c r="A11" s="9" t="s">
        <v>17</v>
      </c>
      <c r="B11" s="24" t="s">
        <v>22</v>
      </c>
      <c r="C11" s="44">
        <v>70024239946</v>
      </c>
      <c r="D11" s="44">
        <v>67212462748</v>
      </c>
      <c r="E11" s="44">
        <v>70513631360</v>
      </c>
      <c r="F11" s="44">
        <v>75393870352</v>
      </c>
      <c r="G11" s="45">
        <v>80330770281</v>
      </c>
      <c r="H11" s="46">
        <v>86368924141</v>
      </c>
      <c r="I11" s="25">
        <f t="shared" si="0"/>
        <v>6.9209866204229975</v>
      </c>
      <c r="J11" s="26">
        <f t="shared" si="1"/>
        <v>6.9945056070463751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18357153019</v>
      </c>
      <c r="D13" s="41">
        <v>17429220314</v>
      </c>
      <c r="E13" s="41">
        <v>18036753106</v>
      </c>
      <c r="F13" s="41">
        <v>19007361065</v>
      </c>
      <c r="G13" s="42">
        <v>20300039203</v>
      </c>
      <c r="H13" s="43">
        <v>21419330470</v>
      </c>
      <c r="I13" s="22">
        <f t="shared" si="0"/>
        <v>5.381278732906325</v>
      </c>
      <c r="J13" s="23">
        <f t="shared" si="1"/>
        <v>5.8967203997659645</v>
      </c>
    </row>
    <row r="14" spans="1:11" x14ac:dyDescent="0.2">
      <c r="A14" s="3" t="s">
        <v>17</v>
      </c>
      <c r="B14" s="21" t="s">
        <v>25</v>
      </c>
      <c r="C14" s="41">
        <v>2721302857</v>
      </c>
      <c r="D14" s="41">
        <v>5064057857</v>
      </c>
      <c r="E14" s="41">
        <v>2173749827</v>
      </c>
      <c r="F14" s="41">
        <v>7983550441</v>
      </c>
      <c r="G14" s="42">
        <v>8268696861</v>
      </c>
      <c r="H14" s="43">
        <v>8506041195</v>
      </c>
      <c r="I14" s="22">
        <f t="shared" si="0"/>
        <v>267.2708948305301</v>
      </c>
      <c r="J14" s="23">
        <f t="shared" si="1"/>
        <v>57.581769805780404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15363588610</v>
      </c>
      <c r="D16" s="41">
        <v>14165609180</v>
      </c>
      <c r="E16" s="41">
        <v>14109187033</v>
      </c>
      <c r="F16" s="41">
        <v>16403226069</v>
      </c>
      <c r="G16" s="42">
        <v>17965585684</v>
      </c>
      <c r="H16" s="43">
        <v>19018827182</v>
      </c>
      <c r="I16" s="22">
        <f t="shared" si="0"/>
        <v>16.259186518928903</v>
      </c>
      <c r="J16" s="23">
        <f t="shared" si="1"/>
        <v>10.465648684878248</v>
      </c>
    </row>
    <row r="17" spans="1:10" x14ac:dyDescent="0.2">
      <c r="A17" s="3" t="s">
        <v>17</v>
      </c>
      <c r="B17" s="21" t="s">
        <v>27</v>
      </c>
      <c r="C17" s="41">
        <v>33292235774</v>
      </c>
      <c r="D17" s="41">
        <v>28617094121</v>
      </c>
      <c r="E17" s="41">
        <v>36914133882</v>
      </c>
      <c r="F17" s="41">
        <v>29985548564</v>
      </c>
      <c r="G17" s="42">
        <v>30717671297</v>
      </c>
      <c r="H17" s="43">
        <v>31290682287</v>
      </c>
      <c r="I17" s="29">
        <f t="shared" si="0"/>
        <v>-18.76946467211711</v>
      </c>
      <c r="J17" s="30">
        <f t="shared" si="1"/>
        <v>-5.3601340123776708</v>
      </c>
    </row>
    <row r="18" spans="1:10" x14ac:dyDescent="0.2">
      <c r="A18" s="3" t="s">
        <v>17</v>
      </c>
      <c r="B18" s="24" t="s">
        <v>28</v>
      </c>
      <c r="C18" s="44">
        <v>69734280260</v>
      </c>
      <c r="D18" s="44">
        <v>65275981472</v>
      </c>
      <c r="E18" s="44">
        <v>71233823848</v>
      </c>
      <c r="F18" s="44">
        <v>73379686139</v>
      </c>
      <c r="G18" s="45">
        <v>77251993045</v>
      </c>
      <c r="H18" s="46">
        <v>80234881134</v>
      </c>
      <c r="I18" s="25">
        <f t="shared" si="0"/>
        <v>3.0124204697741241</v>
      </c>
      <c r="J18" s="26">
        <f t="shared" si="1"/>
        <v>4.0460630639471473</v>
      </c>
    </row>
    <row r="19" spans="1:10" ht="23.25" customHeight="1" x14ac:dyDescent="0.2">
      <c r="A19" s="31" t="s">
        <v>17</v>
      </c>
      <c r="B19" s="32" t="s">
        <v>29</v>
      </c>
      <c r="C19" s="50">
        <v>289959686</v>
      </c>
      <c r="D19" s="50">
        <v>1936481276</v>
      </c>
      <c r="E19" s="50">
        <v>-720192488</v>
      </c>
      <c r="F19" s="51">
        <v>2014184213</v>
      </c>
      <c r="G19" s="52">
        <v>3078777236</v>
      </c>
      <c r="H19" s="53">
        <v>6134043007</v>
      </c>
      <c r="I19" s="33">
        <f t="shared" si="0"/>
        <v>-379.67303832805317</v>
      </c>
      <c r="J19" s="34">
        <f t="shared" si="1"/>
        <v>-304.22053510857177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1830000000</v>
      </c>
      <c r="D22" s="41">
        <v>1830000181</v>
      </c>
      <c r="E22" s="41">
        <v>1365189031</v>
      </c>
      <c r="F22" s="41">
        <v>2500000000</v>
      </c>
      <c r="G22" s="42">
        <v>2500000000</v>
      </c>
      <c r="H22" s="43">
        <v>2530000000</v>
      </c>
      <c r="I22" s="36">
        <f t="shared" si="0"/>
        <v>83.12482324654718</v>
      </c>
      <c r="J22" s="23">
        <f t="shared" si="1"/>
        <v>22.831355262629916</v>
      </c>
    </row>
    <row r="23" spans="1:10" x14ac:dyDescent="0.2">
      <c r="A23" s="9" t="s">
        <v>17</v>
      </c>
      <c r="B23" s="21" t="s">
        <v>32</v>
      </c>
      <c r="C23" s="41">
        <v>3111481000</v>
      </c>
      <c r="D23" s="41">
        <v>1791032000</v>
      </c>
      <c r="E23" s="41">
        <v>1489212276</v>
      </c>
      <c r="F23" s="41">
        <v>2000000000</v>
      </c>
      <c r="G23" s="42">
        <v>2250000000</v>
      </c>
      <c r="H23" s="43">
        <v>2500000000</v>
      </c>
      <c r="I23" s="36">
        <f t="shared" si="0"/>
        <v>34.299188385148646</v>
      </c>
      <c r="J23" s="23">
        <f t="shared" si="1"/>
        <v>18.848708586293018</v>
      </c>
    </row>
    <row r="24" spans="1:10" x14ac:dyDescent="0.2">
      <c r="A24" s="9" t="s">
        <v>17</v>
      </c>
      <c r="B24" s="21" t="s">
        <v>33</v>
      </c>
      <c r="C24" s="41">
        <v>2799443001</v>
      </c>
      <c r="D24" s="41">
        <v>2848896000</v>
      </c>
      <c r="E24" s="41">
        <v>2230687956</v>
      </c>
      <c r="F24" s="41">
        <v>3142206000</v>
      </c>
      <c r="G24" s="42">
        <v>3349386000</v>
      </c>
      <c r="H24" s="43">
        <v>3622054000</v>
      </c>
      <c r="I24" s="36">
        <f t="shared" si="0"/>
        <v>40.862642466340546</v>
      </c>
      <c r="J24" s="23">
        <f t="shared" si="1"/>
        <v>17.536304769234267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7740924001</v>
      </c>
      <c r="D26" s="44">
        <v>6469928181</v>
      </c>
      <c r="E26" s="44">
        <v>5085089263</v>
      </c>
      <c r="F26" s="44">
        <v>7642206000</v>
      </c>
      <c r="G26" s="45">
        <v>8099386000</v>
      </c>
      <c r="H26" s="46">
        <v>8652054000</v>
      </c>
      <c r="I26" s="25">
        <f t="shared" si="0"/>
        <v>50.286565382559331</v>
      </c>
      <c r="J26" s="26">
        <f t="shared" si="1"/>
        <v>19.382374715464135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614770000</v>
      </c>
      <c r="D28" s="41">
        <v>571770000</v>
      </c>
      <c r="E28" s="41">
        <v>568727917</v>
      </c>
      <c r="F28" s="41">
        <v>801606000</v>
      </c>
      <c r="G28" s="42">
        <v>876000000</v>
      </c>
      <c r="H28" s="43">
        <v>787747000</v>
      </c>
      <c r="I28" s="36">
        <f t="shared" si="0"/>
        <v>40.947186877763201</v>
      </c>
      <c r="J28" s="23">
        <f t="shared" si="1"/>
        <v>11.470702219232255</v>
      </c>
    </row>
    <row r="29" spans="1:10" x14ac:dyDescent="0.2">
      <c r="A29" s="9" t="s">
        <v>17</v>
      </c>
      <c r="B29" s="21" t="s">
        <v>38</v>
      </c>
      <c r="C29" s="41">
        <v>1113736000</v>
      </c>
      <c r="D29" s="41">
        <v>1098736000</v>
      </c>
      <c r="E29" s="41">
        <v>1129260704</v>
      </c>
      <c r="F29" s="41">
        <v>992000000</v>
      </c>
      <c r="G29" s="42">
        <v>1031418250</v>
      </c>
      <c r="H29" s="43">
        <v>1607575000</v>
      </c>
      <c r="I29" s="36">
        <f t="shared" si="0"/>
        <v>-12.154917240439101</v>
      </c>
      <c r="J29" s="23">
        <f t="shared" si="1"/>
        <v>12.493045877644438</v>
      </c>
    </row>
    <row r="30" spans="1:10" x14ac:dyDescent="0.2">
      <c r="A30" s="9" t="s">
        <v>17</v>
      </c>
      <c r="B30" s="21" t="s">
        <v>39</v>
      </c>
      <c r="C30" s="41">
        <v>1264648600</v>
      </c>
      <c r="D30" s="41">
        <v>1235529381</v>
      </c>
      <c r="E30" s="41">
        <v>855204001</v>
      </c>
      <c r="F30" s="41">
        <v>1318396000</v>
      </c>
      <c r="G30" s="42">
        <v>1458772000</v>
      </c>
      <c r="H30" s="43">
        <v>1293420375</v>
      </c>
      <c r="I30" s="36">
        <f t="shared" si="0"/>
        <v>54.1615799807279</v>
      </c>
      <c r="J30" s="23">
        <f t="shared" si="1"/>
        <v>14.786282606581903</v>
      </c>
    </row>
    <row r="31" spans="1:10" x14ac:dyDescent="0.2">
      <c r="A31" s="9" t="s">
        <v>17</v>
      </c>
      <c r="B31" s="21" t="s">
        <v>40</v>
      </c>
      <c r="C31" s="41">
        <v>1757773326</v>
      </c>
      <c r="D31" s="41">
        <v>1440718000</v>
      </c>
      <c r="E31" s="41">
        <v>995277694</v>
      </c>
      <c r="F31" s="41">
        <v>1845761000</v>
      </c>
      <c r="G31" s="42">
        <v>1998956000</v>
      </c>
      <c r="H31" s="43">
        <v>2280609000</v>
      </c>
      <c r="I31" s="36">
        <f t="shared" si="0"/>
        <v>85.451860433235026</v>
      </c>
      <c r="J31" s="23">
        <f t="shared" si="1"/>
        <v>31.836456336022589</v>
      </c>
    </row>
    <row r="32" spans="1:10" x14ac:dyDescent="0.2">
      <c r="A32" s="9" t="s">
        <v>17</v>
      </c>
      <c r="B32" s="21" t="s">
        <v>34</v>
      </c>
      <c r="C32" s="41">
        <v>2989996075</v>
      </c>
      <c r="D32" s="41">
        <v>2123174800</v>
      </c>
      <c r="E32" s="41">
        <v>1536618947</v>
      </c>
      <c r="F32" s="41">
        <v>2684443000</v>
      </c>
      <c r="G32" s="42">
        <v>2734239750</v>
      </c>
      <c r="H32" s="43">
        <v>2682702625</v>
      </c>
      <c r="I32" s="36">
        <f t="shared" si="0"/>
        <v>74.698028111715061</v>
      </c>
      <c r="J32" s="23">
        <f t="shared" si="1"/>
        <v>20.41172648938343</v>
      </c>
    </row>
    <row r="33" spans="1:11" ht="13.5" thickBot="1" x14ac:dyDescent="0.25">
      <c r="A33" s="9" t="s">
        <v>17</v>
      </c>
      <c r="B33" s="37" t="s">
        <v>41</v>
      </c>
      <c r="C33" s="57">
        <v>7740924001</v>
      </c>
      <c r="D33" s="57">
        <v>6469928181</v>
      </c>
      <c r="E33" s="57">
        <v>5085089263</v>
      </c>
      <c r="F33" s="57">
        <v>7642206000</v>
      </c>
      <c r="G33" s="58">
        <v>8099386000</v>
      </c>
      <c r="H33" s="59">
        <v>8652054000</v>
      </c>
      <c r="I33" s="38">
        <f t="shared" si="0"/>
        <v>50.286565382559331</v>
      </c>
      <c r="J33" s="39">
        <f t="shared" si="1"/>
        <v>19.382374715464135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9102662104</v>
      </c>
      <c r="D8" s="41">
        <v>9101842206</v>
      </c>
      <c r="E8" s="41">
        <v>6679896636</v>
      </c>
      <c r="F8" s="41">
        <v>9627155940</v>
      </c>
      <c r="G8" s="42">
        <v>10206319485</v>
      </c>
      <c r="H8" s="43">
        <v>10781770161</v>
      </c>
      <c r="I8" s="22">
        <f>IF(($E8       =0),0,((($F8       /$E8       )-1)*100))</f>
        <v>44.121330981625093</v>
      </c>
      <c r="J8" s="23">
        <f>IF(($E8       =0),0,(((($H8       /$E8       )^(1/3))-1)*100))</f>
        <v>17.302367024297617</v>
      </c>
    </row>
    <row r="9" spans="1:11" x14ac:dyDescent="0.2">
      <c r="A9" s="3" t="s">
        <v>17</v>
      </c>
      <c r="B9" s="21" t="s">
        <v>20</v>
      </c>
      <c r="C9" s="41">
        <v>24482175905</v>
      </c>
      <c r="D9" s="41">
        <v>24510926030</v>
      </c>
      <c r="E9" s="41">
        <v>16809602163</v>
      </c>
      <c r="F9" s="41">
        <v>25865916655</v>
      </c>
      <c r="G9" s="42">
        <v>28579563780</v>
      </c>
      <c r="H9" s="43">
        <v>31402470841</v>
      </c>
      <c r="I9" s="22">
        <f>IF(($E9       =0),0,((($F9       /$E9       )-1)*100))</f>
        <v>53.875840749723757</v>
      </c>
      <c r="J9" s="23">
        <f>IF(($E9       =0),0,(((($H9       /$E9       )^(1/3))-1)*100))</f>
        <v>23.159749056156144</v>
      </c>
    </row>
    <row r="10" spans="1:11" x14ac:dyDescent="0.2">
      <c r="A10" s="3" t="s">
        <v>17</v>
      </c>
      <c r="B10" s="21" t="s">
        <v>21</v>
      </c>
      <c r="C10" s="41">
        <v>8567002288</v>
      </c>
      <c r="D10" s="41">
        <v>8682172030</v>
      </c>
      <c r="E10" s="41">
        <v>6071172347</v>
      </c>
      <c r="F10" s="41">
        <v>9211858019</v>
      </c>
      <c r="G10" s="42">
        <v>9492079230</v>
      </c>
      <c r="H10" s="43">
        <v>10184656898</v>
      </c>
      <c r="I10" s="22">
        <f t="shared" ref="I10:I33" si="0">IF(($E10      =0),0,((($F10      /$E10      )-1)*100))</f>
        <v>51.731123619838158</v>
      </c>
      <c r="J10" s="23">
        <f t="shared" ref="J10:J33" si="1">IF(($E10      =0),0,(((($H10      /$E10      )^(1/3))-1)*100))</f>
        <v>18.82047397345843</v>
      </c>
    </row>
    <row r="11" spans="1:11" x14ac:dyDescent="0.2">
      <c r="A11" s="9" t="s">
        <v>17</v>
      </c>
      <c r="B11" s="24" t="s">
        <v>22</v>
      </c>
      <c r="C11" s="44">
        <v>42151840297</v>
      </c>
      <c r="D11" s="44">
        <v>42294940266</v>
      </c>
      <c r="E11" s="44">
        <v>29560671146</v>
      </c>
      <c r="F11" s="44">
        <v>44704930614</v>
      </c>
      <c r="G11" s="45">
        <v>48277962495</v>
      </c>
      <c r="H11" s="46">
        <v>52368897900</v>
      </c>
      <c r="I11" s="25">
        <f t="shared" si="0"/>
        <v>51.231108364226863</v>
      </c>
      <c r="J11" s="26">
        <f t="shared" si="1"/>
        <v>21.000281704359523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12633285080</v>
      </c>
      <c r="D13" s="41">
        <v>12637962126</v>
      </c>
      <c r="E13" s="41">
        <v>9675795284</v>
      </c>
      <c r="F13" s="41">
        <v>12640899398</v>
      </c>
      <c r="G13" s="42">
        <v>13279544701</v>
      </c>
      <c r="H13" s="43">
        <v>13869407935</v>
      </c>
      <c r="I13" s="22">
        <f t="shared" si="0"/>
        <v>30.64455196673217</v>
      </c>
      <c r="J13" s="23">
        <f t="shared" si="1"/>
        <v>12.751869187373766</v>
      </c>
    </row>
    <row r="14" spans="1:11" x14ac:dyDescent="0.2">
      <c r="A14" s="3" t="s">
        <v>17</v>
      </c>
      <c r="B14" s="21" t="s">
        <v>25</v>
      </c>
      <c r="C14" s="41">
        <v>2306620209</v>
      </c>
      <c r="D14" s="41">
        <v>2305356819</v>
      </c>
      <c r="E14" s="41">
        <v>1729288491</v>
      </c>
      <c r="F14" s="41">
        <v>3073620705</v>
      </c>
      <c r="G14" s="42">
        <v>3240280002</v>
      </c>
      <c r="H14" s="43">
        <v>3358132183</v>
      </c>
      <c r="I14" s="22">
        <f t="shared" si="0"/>
        <v>77.739036661408051</v>
      </c>
      <c r="J14" s="23">
        <f t="shared" si="1"/>
        <v>24.760405770160254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12121754778</v>
      </c>
      <c r="D16" s="41">
        <v>12121754778</v>
      </c>
      <c r="E16" s="41">
        <v>8959375924</v>
      </c>
      <c r="F16" s="41">
        <v>14377613342</v>
      </c>
      <c r="G16" s="42">
        <v>16203570236</v>
      </c>
      <c r="H16" s="43">
        <v>18147998665</v>
      </c>
      <c r="I16" s="22">
        <f t="shared" si="0"/>
        <v>60.475611961831554</v>
      </c>
      <c r="J16" s="23">
        <f t="shared" si="1"/>
        <v>26.527130769877981</v>
      </c>
    </row>
    <row r="17" spans="1:10" x14ac:dyDescent="0.2">
      <c r="A17" s="3" t="s">
        <v>17</v>
      </c>
      <c r="B17" s="21" t="s">
        <v>27</v>
      </c>
      <c r="C17" s="41">
        <v>15087387241</v>
      </c>
      <c r="D17" s="41">
        <v>15207328099</v>
      </c>
      <c r="E17" s="41">
        <v>13046655772</v>
      </c>
      <c r="F17" s="41">
        <v>14525773930</v>
      </c>
      <c r="G17" s="42">
        <v>15014269683</v>
      </c>
      <c r="H17" s="43">
        <v>16655450904</v>
      </c>
      <c r="I17" s="29">
        <f t="shared" si="0"/>
        <v>11.337144045559944</v>
      </c>
      <c r="J17" s="30">
        <f t="shared" si="1"/>
        <v>8.4806795068399268</v>
      </c>
    </row>
    <row r="18" spans="1:10" x14ac:dyDescent="0.2">
      <c r="A18" s="3" t="s">
        <v>17</v>
      </c>
      <c r="B18" s="24" t="s">
        <v>28</v>
      </c>
      <c r="C18" s="44">
        <v>42149047308</v>
      </c>
      <c r="D18" s="44">
        <v>42272401822</v>
      </c>
      <c r="E18" s="44">
        <v>33411115471</v>
      </c>
      <c r="F18" s="44">
        <v>44617907375</v>
      </c>
      <c r="G18" s="45">
        <v>47737664622</v>
      </c>
      <c r="H18" s="46">
        <v>52030989687</v>
      </c>
      <c r="I18" s="25">
        <f t="shared" si="0"/>
        <v>33.542106409847982</v>
      </c>
      <c r="J18" s="26">
        <f t="shared" si="1"/>
        <v>15.910746760368234</v>
      </c>
    </row>
    <row r="19" spans="1:10" ht="23.25" customHeight="1" x14ac:dyDescent="0.2">
      <c r="A19" s="31" t="s">
        <v>17</v>
      </c>
      <c r="B19" s="32" t="s">
        <v>29</v>
      </c>
      <c r="C19" s="50">
        <v>2792989</v>
      </c>
      <c r="D19" s="50">
        <v>22538444</v>
      </c>
      <c r="E19" s="50">
        <v>-3850444325</v>
      </c>
      <c r="F19" s="51">
        <v>87023239</v>
      </c>
      <c r="G19" s="52">
        <v>540297873</v>
      </c>
      <c r="H19" s="53">
        <v>337908213</v>
      </c>
      <c r="I19" s="33">
        <f t="shared" si="0"/>
        <v>-102.26008303600132</v>
      </c>
      <c r="J19" s="34">
        <f t="shared" si="1"/>
        <v>-144.4388317376611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487719010</v>
      </c>
      <c r="D22" s="41">
        <v>373265478</v>
      </c>
      <c r="E22" s="41">
        <v>-51804362</v>
      </c>
      <c r="F22" s="41">
        <v>0</v>
      </c>
      <c r="G22" s="42">
        <v>0</v>
      </c>
      <c r="H22" s="43">
        <v>0</v>
      </c>
      <c r="I22" s="36">
        <f t="shared" si="0"/>
        <v>-100</v>
      </c>
      <c r="J22" s="23">
        <f t="shared" si="1"/>
        <v>-100</v>
      </c>
    </row>
    <row r="23" spans="1:10" x14ac:dyDescent="0.2">
      <c r="A23" s="9" t="s">
        <v>17</v>
      </c>
      <c r="B23" s="21" t="s">
        <v>32</v>
      </c>
      <c r="C23" s="41">
        <v>230840688</v>
      </c>
      <c r="D23" s="41">
        <v>143829933</v>
      </c>
      <c r="E23" s="41">
        <v>297071002</v>
      </c>
      <c r="F23" s="41">
        <v>277863328</v>
      </c>
      <c r="G23" s="42">
        <v>312885012</v>
      </c>
      <c r="H23" s="43">
        <v>284458696</v>
      </c>
      <c r="I23" s="36">
        <f t="shared" si="0"/>
        <v>-6.4656845907834493</v>
      </c>
      <c r="J23" s="23">
        <f t="shared" si="1"/>
        <v>-1.435697880007325</v>
      </c>
    </row>
    <row r="24" spans="1:10" x14ac:dyDescent="0.2">
      <c r="A24" s="9" t="s">
        <v>17</v>
      </c>
      <c r="B24" s="21" t="s">
        <v>33</v>
      </c>
      <c r="C24" s="41">
        <v>2074545455</v>
      </c>
      <c r="D24" s="41">
        <v>2156030387</v>
      </c>
      <c r="E24" s="41">
        <v>1284037969</v>
      </c>
      <c r="F24" s="41">
        <v>1950358580</v>
      </c>
      <c r="G24" s="42">
        <v>2001792970</v>
      </c>
      <c r="H24" s="43">
        <v>2033833240</v>
      </c>
      <c r="I24" s="36">
        <f t="shared" si="0"/>
        <v>51.892594073283192</v>
      </c>
      <c r="J24" s="23">
        <f t="shared" si="1"/>
        <v>16.56794984305683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2793105153</v>
      </c>
      <c r="D26" s="44">
        <v>2673125798</v>
      </c>
      <c r="E26" s="44">
        <v>1529304609</v>
      </c>
      <c r="F26" s="44">
        <v>2228221908</v>
      </c>
      <c r="G26" s="45">
        <v>2314677982</v>
      </c>
      <c r="H26" s="46">
        <v>2318291936</v>
      </c>
      <c r="I26" s="25">
        <f t="shared" si="0"/>
        <v>45.701640790647737</v>
      </c>
      <c r="J26" s="26">
        <f t="shared" si="1"/>
        <v>14.874784334410318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445824305</v>
      </c>
      <c r="E28" s="41">
        <v>210691225</v>
      </c>
      <c r="F28" s="41">
        <v>364883658</v>
      </c>
      <c r="G28" s="42">
        <v>384739580</v>
      </c>
      <c r="H28" s="43">
        <v>341500000</v>
      </c>
      <c r="I28" s="36">
        <f t="shared" si="0"/>
        <v>73.184079213550547</v>
      </c>
      <c r="J28" s="23">
        <f t="shared" si="1"/>
        <v>17.466695944915966</v>
      </c>
    </row>
    <row r="29" spans="1:10" x14ac:dyDescent="0.2">
      <c r="A29" s="9" t="s">
        <v>17</v>
      </c>
      <c r="B29" s="21" t="s">
        <v>38</v>
      </c>
      <c r="C29" s="41">
        <v>2266264760</v>
      </c>
      <c r="D29" s="41">
        <v>588468143</v>
      </c>
      <c r="E29" s="41">
        <v>638936796</v>
      </c>
      <c r="F29" s="41">
        <v>605260962</v>
      </c>
      <c r="G29" s="42">
        <v>635013611</v>
      </c>
      <c r="H29" s="43">
        <v>425000000</v>
      </c>
      <c r="I29" s="36">
        <f t="shared" si="0"/>
        <v>-5.2706048878111584</v>
      </c>
      <c r="J29" s="23">
        <f t="shared" si="1"/>
        <v>-12.707484208931918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246017717</v>
      </c>
      <c r="E30" s="41">
        <v>41119598</v>
      </c>
      <c r="F30" s="41">
        <v>79982852</v>
      </c>
      <c r="G30" s="42">
        <v>107783096</v>
      </c>
      <c r="H30" s="43">
        <v>125376913</v>
      </c>
      <c r="I30" s="36">
        <f t="shared" si="0"/>
        <v>94.512728456148821</v>
      </c>
      <c r="J30" s="23">
        <f t="shared" si="1"/>
        <v>45.007201374674487</v>
      </c>
    </row>
    <row r="31" spans="1:10" x14ac:dyDescent="0.2">
      <c r="A31" s="9" t="s">
        <v>17</v>
      </c>
      <c r="B31" s="21" t="s">
        <v>40</v>
      </c>
      <c r="C31" s="41">
        <v>331840688</v>
      </c>
      <c r="D31" s="41">
        <v>562930000</v>
      </c>
      <c r="E31" s="41">
        <v>263662792</v>
      </c>
      <c r="F31" s="41">
        <v>491405261</v>
      </c>
      <c r="G31" s="42">
        <v>588790550</v>
      </c>
      <c r="H31" s="43">
        <v>880783240</v>
      </c>
      <c r="I31" s="36">
        <f t="shared" si="0"/>
        <v>86.376415599816596</v>
      </c>
      <c r="J31" s="23">
        <f t="shared" si="1"/>
        <v>49.488137788858324</v>
      </c>
    </row>
    <row r="32" spans="1:10" x14ac:dyDescent="0.2">
      <c r="A32" s="9" t="s">
        <v>17</v>
      </c>
      <c r="B32" s="21" t="s">
        <v>34</v>
      </c>
      <c r="C32" s="41">
        <v>194999705</v>
      </c>
      <c r="D32" s="41">
        <v>829885633</v>
      </c>
      <c r="E32" s="41">
        <v>374894198</v>
      </c>
      <c r="F32" s="41">
        <v>686689175</v>
      </c>
      <c r="G32" s="42">
        <v>598351145</v>
      </c>
      <c r="H32" s="43">
        <v>545631783</v>
      </c>
      <c r="I32" s="36">
        <f t="shared" si="0"/>
        <v>83.168792332176864</v>
      </c>
      <c r="J32" s="23">
        <f t="shared" si="1"/>
        <v>13.32619664730499</v>
      </c>
    </row>
    <row r="33" spans="1:11" ht="13.5" thickBot="1" x14ac:dyDescent="0.25">
      <c r="A33" s="9" t="s">
        <v>17</v>
      </c>
      <c r="B33" s="37" t="s">
        <v>41</v>
      </c>
      <c r="C33" s="57">
        <v>2793105153</v>
      </c>
      <c r="D33" s="57">
        <v>2673125798</v>
      </c>
      <c r="E33" s="57">
        <v>1529304609</v>
      </c>
      <c r="F33" s="57">
        <v>2228221908</v>
      </c>
      <c r="G33" s="58">
        <v>2314677982</v>
      </c>
      <c r="H33" s="59">
        <v>2318291936</v>
      </c>
      <c r="I33" s="38">
        <f t="shared" si="0"/>
        <v>45.701640790647737</v>
      </c>
      <c r="J33" s="39">
        <f t="shared" si="1"/>
        <v>14.874784334410318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10714977010</v>
      </c>
      <c r="D8" s="41">
        <v>10714977010</v>
      </c>
      <c r="E8" s="41">
        <v>12087893963</v>
      </c>
      <c r="F8" s="41">
        <v>11000000010</v>
      </c>
      <c r="G8" s="42">
        <v>12075000010</v>
      </c>
      <c r="H8" s="43">
        <v>12678750000</v>
      </c>
      <c r="I8" s="22">
        <f>IF(($E8       =0),0,((($F8       /$E8       )-1)*100))</f>
        <v>-8.9998634694343771</v>
      </c>
      <c r="J8" s="23">
        <f>IF(($E8       =0),0,(((($H8       /$E8       )^(1/3))-1)*100))</f>
        <v>1.6034837000431956</v>
      </c>
    </row>
    <row r="9" spans="1:11" x14ac:dyDescent="0.2">
      <c r="A9" s="3" t="s">
        <v>17</v>
      </c>
      <c r="B9" s="21" t="s">
        <v>20</v>
      </c>
      <c r="C9" s="41">
        <v>24751486710</v>
      </c>
      <c r="D9" s="41">
        <v>24751486710</v>
      </c>
      <c r="E9" s="41">
        <v>23833790749</v>
      </c>
      <c r="F9" s="41">
        <v>28789781990</v>
      </c>
      <c r="G9" s="42">
        <v>31833765040</v>
      </c>
      <c r="H9" s="43">
        <v>35686121550</v>
      </c>
      <c r="I9" s="22">
        <f>IF(($E9       =0),0,((($F9       /$E9       )-1)*100))</f>
        <v>20.79396975996335</v>
      </c>
      <c r="J9" s="23">
        <f>IF(($E9       =0),0,(((($H9       /$E9       )^(1/3))-1)*100))</f>
        <v>14.402472176956916</v>
      </c>
    </row>
    <row r="10" spans="1:11" x14ac:dyDescent="0.2">
      <c r="A10" s="3" t="s">
        <v>17</v>
      </c>
      <c r="B10" s="21" t="s">
        <v>21</v>
      </c>
      <c r="C10" s="41">
        <v>10699632580</v>
      </c>
      <c r="D10" s="41">
        <v>11604523093</v>
      </c>
      <c r="E10" s="41">
        <v>11716825471</v>
      </c>
      <c r="F10" s="41">
        <v>12773133670</v>
      </c>
      <c r="G10" s="42">
        <v>13290810070</v>
      </c>
      <c r="H10" s="43">
        <v>13841519760</v>
      </c>
      <c r="I10" s="22">
        <f t="shared" ref="I10:I33" si="0">IF(($E10      =0),0,((($F10      /$E10      )-1)*100))</f>
        <v>9.0153105174643144</v>
      </c>
      <c r="J10" s="23">
        <f t="shared" ref="J10:J33" si="1">IF(($E10      =0),0,(((($H10      /$E10      )^(1/3))-1)*100))</f>
        <v>5.7120768985237547</v>
      </c>
    </row>
    <row r="11" spans="1:11" x14ac:dyDescent="0.2">
      <c r="A11" s="9" t="s">
        <v>17</v>
      </c>
      <c r="B11" s="24" t="s">
        <v>22</v>
      </c>
      <c r="C11" s="44">
        <v>46166096300</v>
      </c>
      <c r="D11" s="44">
        <v>47070986813</v>
      </c>
      <c r="E11" s="44">
        <v>47638510183</v>
      </c>
      <c r="F11" s="44">
        <v>52562915670</v>
      </c>
      <c r="G11" s="45">
        <v>57199575120</v>
      </c>
      <c r="H11" s="46">
        <v>62206391310</v>
      </c>
      <c r="I11" s="25">
        <f t="shared" si="0"/>
        <v>10.337026636818081</v>
      </c>
      <c r="J11" s="26">
        <f t="shared" si="1"/>
        <v>9.3013717040127943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12769728430</v>
      </c>
      <c r="D13" s="41">
        <v>12738409636</v>
      </c>
      <c r="E13" s="41">
        <v>11539636822</v>
      </c>
      <c r="F13" s="41">
        <v>13645967040</v>
      </c>
      <c r="G13" s="42">
        <v>14310190000</v>
      </c>
      <c r="H13" s="43">
        <v>14981533870</v>
      </c>
      <c r="I13" s="22">
        <f t="shared" si="0"/>
        <v>18.253002676690301</v>
      </c>
      <c r="J13" s="23">
        <f t="shared" si="1"/>
        <v>9.0907798928050898</v>
      </c>
    </row>
    <row r="14" spans="1:11" x14ac:dyDescent="0.2">
      <c r="A14" s="3" t="s">
        <v>17</v>
      </c>
      <c r="B14" s="21" t="s">
        <v>25</v>
      </c>
      <c r="C14" s="41">
        <v>1957157800</v>
      </c>
      <c r="D14" s="41">
        <v>1958657671</v>
      </c>
      <c r="E14" s="41">
        <v>1113811563</v>
      </c>
      <c r="F14" s="41">
        <v>2944533120</v>
      </c>
      <c r="G14" s="42">
        <v>3764373320</v>
      </c>
      <c r="H14" s="43">
        <v>4357863730</v>
      </c>
      <c r="I14" s="22">
        <f t="shared" si="0"/>
        <v>164.36546520212417</v>
      </c>
      <c r="J14" s="23">
        <f t="shared" si="1"/>
        <v>57.574997120236418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13272412380</v>
      </c>
      <c r="D16" s="41">
        <v>13016387580</v>
      </c>
      <c r="E16" s="41">
        <v>12642303592</v>
      </c>
      <c r="F16" s="41">
        <v>15147654570</v>
      </c>
      <c r="G16" s="42">
        <v>17071397450</v>
      </c>
      <c r="H16" s="43">
        <v>19751606840</v>
      </c>
      <c r="I16" s="22">
        <f t="shared" si="0"/>
        <v>19.817203089359261</v>
      </c>
      <c r="J16" s="23">
        <f t="shared" si="1"/>
        <v>16.035819112084514</v>
      </c>
    </row>
    <row r="17" spans="1:10" x14ac:dyDescent="0.2">
      <c r="A17" s="3" t="s">
        <v>17</v>
      </c>
      <c r="B17" s="21" t="s">
        <v>27</v>
      </c>
      <c r="C17" s="41">
        <v>17817831710</v>
      </c>
      <c r="D17" s="41">
        <v>18662746680</v>
      </c>
      <c r="E17" s="41">
        <v>16816513344</v>
      </c>
      <c r="F17" s="41">
        <v>20551313850</v>
      </c>
      <c r="G17" s="42">
        <v>21263875570</v>
      </c>
      <c r="H17" s="43">
        <v>22526935740</v>
      </c>
      <c r="I17" s="29">
        <f t="shared" si="0"/>
        <v>22.209125218769255</v>
      </c>
      <c r="J17" s="30">
        <f t="shared" si="1"/>
        <v>10.235646803431809</v>
      </c>
    </row>
    <row r="18" spans="1:10" x14ac:dyDescent="0.2">
      <c r="A18" s="3" t="s">
        <v>17</v>
      </c>
      <c r="B18" s="24" t="s">
        <v>28</v>
      </c>
      <c r="C18" s="44">
        <v>45817130320</v>
      </c>
      <c r="D18" s="44">
        <v>46376201567</v>
      </c>
      <c r="E18" s="44">
        <v>42112265321</v>
      </c>
      <c r="F18" s="44">
        <v>52289468580</v>
      </c>
      <c r="G18" s="45">
        <v>56409836340</v>
      </c>
      <c r="H18" s="46">
        <v>61617940180</v>
      </c>
      <c r="I18" s="25">
        <f t="shared" si="0"/>
        <v>24.166838761639742</v>
      </c>
      <c r="J18" s="26">
        <f t="shared" si="1"/>
        <v>13.527094774685079</v>
      </c>
    </row>
    <row r="19" spans="1:10" ht="23.25" customHeight="1" x14ac:dyDescent="0.2">
      <c r="A19" s="31" t="s">
        <v>17</v>
      </c>
      <c r="B19" s="32" t="s">
        <v>29</v>
      </c>
      <c r="C19" s="50">
        <v>348965980</v>
      </c>
      <c r="D19" s="50">
        <v>694785246</v>
      </c>
      <c r="E19" s="50">
        <v>5526244862</v>
      </c>
      <c r="F19" s="51">
        <v>273447090</v>
      </c>
      <c r="G19" s="52">
        <v>789738780</v>
      </c>
      <c r="H19" s="53">
        <v>588451130</v>
      </c>
      <c r="I19" s="33">
        <f t="shared" si="0"/>
        <v>-95.051846292944802</v>
      </c>
      <c r="J19" s="34">
        <f t="shared" si="1"/>
        <v>-52.601991736386289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1500649000</v>
      </c>
      <c r="D22" s="41">
        <v>1500649000</v>
      </c>
      <c r="E22" s="41">
        <v>988688835</v>
      </c>
      <c r="F22" s="41">
        <v>1500000000</v>
      </c>
      <c r="G22" s="42">
        <v>1000000000</v>
      </c>
      <c r="H22" s="43">
        <v>1000000000</v>
      </c>
      <c r="I22" s="36">
        <f t="shared" si="0"/>
        <v>51.716085678260939</v>
      </c>
      <c r="J22" s="23">
        <f t="shared" si="1"/>
        <v>0.37990725003291814</v>
      </c>
    </row>
    <row r="23" spans="1:10" x14ac:dyDescent="0.2">
      <c r="A23" s="9" t="s">
        <v>17</v>
      </c>
      <c r="B23" s="21" t="s">
        <v>32</v>
      </c>
      <c r="C23" s="41">
        <v>640555000</v>
      </c>
      <c r="D23" s="41">
        <v>652095903</v>
      </c>
      <c r="E23" s="41">
        <v>423146898</v>
      </c>
      <c r="F23" s="41">
        <v>1969117000</v>
      </c>
      <c r="G23" s="42">
        <v>1236513000</v>
      </c>
      <c r="H23" s="43">
        <v>1238119000</v>
      </c>
      <c r="I23" s="36">
        <f t="shared" si="0"/>
        <v>365.35068774154172</v>
      </c>
      <c r="J23" s="23">
        <f t="shared" si="1"/>
        <v>43.028881443603552</v>
      </c>
    </row>
    <row r="24" spans="1:10" x14ac:dyDescent="0.2">
      <c r="A24" s="9" t="s">
        <v>17</v>
      </c>
      <c r="B24" s="21" t="s">
        <v>33</v>
      </c>
      <c r="C24" s="41">
        <v>3448307000</v>
      </c>
      <c r="D24" s="41">
        <v>3958611820</v>
      </c>
      <c r="E24" s="41">
        <v>2326427396</v>
      </c>
      <c r="F24" s="41">
        <v>4674107000</v>
      </c>
      <c r="G24" s="42">
        <v>3642641000</v>
      </c>
      <c r="H24" s="43">
        <v>3642111000</v>
      </c>
      <c r="I24" s="36">
        <f t="shared" si="0"/>
        <v>100.91351262612109</v>
      </c>
      <c r="J24" s="23">
        <f t="shared" si="1"/>
        <v>16.114883659324562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5589511000</v>
      </c>
      <c r="D26" s="44">
        <v>6111356723</v>
      </c>
      <c r="E26" s="44">
        <v>3738263129</v>
      </c>
      <c r="F26" s="44">
        <v>8143224000</v>
      </c>
      <c r="G26" s="45">
        <v>5879154000</v>
      </c>
      <c r="H26" s="46">
        <v>5880230000</v>
      </c>
      <c r="I26" s="25">
        <f t="shared" si="0"/>
        <v>117.83442521282188</v>
      </c>
      <c r="J26" s="26">
        <f t="shared" si="1"/>
        <v>16.298688012966412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451449000</v>
      </c>
      <c r="D28" s="41">
        <v>606041500</v>
      </c>
      <c r="E28" s="41">
        <v>404938609</v>
      </c>
      <c r="F28" s="41">
        <v>787135000</v>
      </c>
      <c r="G28" s="42">
        <v>649631000</v>
      </c>
      <c r="H28" s="43">
        <v>344620000</v>
      </c>
      <c r="I28" s="36">
        <f t="shared" si="0"/>
        <v>94.383786209923983</v>
      </c>
      <c r="J28" s="23">
        <f t="shared" si="1"/>
        <v>-5.2344624457891342</v>
      </c>
    </row>
    <row r="29" spans="1:10" x14ac:dyDescent="0.2">
      <c r="A29" s="9" t="s">
        <v>17</v>
      </c>
      <c r="B29" s="21" t="s">
        <v>38</v>
      </c>
      <c r="C29" s="41">
        <v>517685000</v>
      </c>
      <c r="D29" s="41">
        <v>529158135</v>
      </c>
      <c r="E29" s="41">
        <v>618578743</v>
      </c>
      <c r="F29" s="41">
        <v>663675000</v>
      </c>
      <c r="G29" s="42">
        <v>556295000</v>
      </c>
      <c r="H29" s="43">
        <v>609936000</v>
      </c>
      <c r="I29" s="36">
        <f t="shared" si="0"/>
        <v>7.2903017619536881</v>
      </c>
      <c r="J29" s="23">
        <f t="shared" si="1"/>
        <v>-0.46791727188577603</v>
      </c>
    </row>
    <row r="30" spans="1:10" x14ac:dyDescent="0.2">
      <c r="A30" s="9" t="s">
        <v>17</v>
      </c>
      <c r="B30" s="21" t="s">
        <v>39</v>
      </c>
      <c r="C30" s="41">
        <v>328808000</v>
      </c>
      <c r="D30" s="41">
        <v>409514000</v>
      </c>
      <c r="E30" s="41">
        <v>50477296</v>
      </c>
      <c r="F30" s="41">
        <v>525631000</v>
      </c>
      <c r="G30" s="42">
        <v>502180000</v>
      </c>
      <c r="H30" s="43">
        <v>529579000</v>
      </c>
      <c r="I30" s="36">
        <f t="shared" si="0"/>
        <v>941.32162705387384</v>
      </c>
      <c r="J30" s="23">
        <f t="shared" si="1"/>
        <v>118.91636299375202</v>
      </c>
    </row>
    <row r="31" spans="1:10" x14ac:dyDescent="0.2">
      <c r="A31" s="9" t="s">
        <v>17</v>
      </c>
      <c r="B31" s="21" t="s">
        <v>40</v>
      </c>
      <c r="C31" s="41">
        <v>1944058000</v>
      </c>
      <c r="D31" s="41">
        <v>2025438702</v>
      </c>
      <c r="E31" s="41">
        <v>1246467748</v>
      </c>
      <c r="F31" s="41">
        <v>2930340000</v>
      </c>
      <c r="G31" s="42">
        <v>1787029000</v>
      </c>
      <c r="H31" s="43">
        <v>1713082000</v>
      </c>
      <c r="I31" s="36">
        <f t="shared" si="0"/>
        <v>135.09152199901123</v>
      </c>
      <c r="J31" s="23">
        <f t="shared" si="1"/>
        <v>11.181458958762281</v>
      </c>
    </row>
    <row r="32" spans="1:10" x14ac:dyDescent="0.2">
      <c r="A32" s="9" t="s">
        <v>17</v>
      </c>
      <c r="B32" s="21" t="s">
        <v>34</v>
      </c>
      <c r="C32" s="41">
        <v>2347511000</v>
      </c>
      <c r="D32" s="41">
        <v>2541294386</v>
      </c>
      <c r="E32" s="41">
        <v>1417889760</v>
      </c>
      <c r="F32" s="41">
        <v>3236443000</v>
      </c>
      <c r="G32" s="42">
        <v>2384019000</v>
      </c>
      <c r="H32" s="43">
        <v>2683013000</v>
      </c>
      <c r="I32" s="36">
        <f t="shared" si="0"/>
        <v>128.25773140501417</v>
      </c>
      <c r="J32" s="23">
        <f t="shared" si="1"/>
        <v>23.687773054587868</v>
      </c>
    </row>
    <row r="33" spans="1:11" ht="13.5" thickBot="1" x14ac:dyDescent="0.25">
      <c r="A33" s="9" t="s">
        <v>17</v>
      </c>
      <c r="B33" s="37" t="s">
        <v>41</v>
      </c>
      <c r="C33" s="57">
        <v>5589511000</v>
      </c>
      <c r="D33" s="57">
        <v>6111446723</v>
      </c>
      <c r="E33" s="57">
        <v>3738352156</v>
      </c>
      <c r="F33" s="57">
        <v>8143224000</v>
      </c>
      <c r="G33" s="58">
        <v>5879154000</v>
      </c>
      <c r="H33" s="59">
        <v>5880230000</v>
      </c>
      <c r="I33" s="38">
        <f t="shared" si="0"/>
        <v>117.82923759416954</v>
      </c>
      <c r="J33" s="39">
        <f t="shared" si="1"/>
        <v>16.297764807138805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11514153151</v>
      </c>
      <c r="D8" s="41">
        <v>11514533951</v>
      </c>
      <c r="E8" s="41">
        <v>11569965605</v>
      </c>
      <c r="F8" s="41">
        <v>11852008098</v>
      </c>
      <c r="G8" s="42">
        <v>12582125696</v>
      </c>
      <c r="H8" s="43">
        <v>13576395457</v>
      </c>
      <c r="I8" s="22">
        <f>IF(($E8       =0),0,((($F8       /$E8       )-1)*100))</f>
        <v>2.4377124585237775</v>
      </c>
      <c r="J8" s="23">
        <f>IF(($E8       =0),0,(((($H8       /$E8       )^(1/3))-1)*100))</f>
        <v>5.4753084142352471</v>
      </c>
    </row>
    <row r="9" spans="1:11" x14ac:dyDescent="0.2">
      <c r="A9" s="3" t="s">
        <v>17</v>
      </c>
      <c r="B9" s="21" t="s">
        <v>20</v>
      </c>
      <c r="C9" s="41">
        <v>24536329819</v>
      </c>
      <c r="D9" s="41">
        <v>24590784319</v>
      </c>
      <c r="E9" s="41">
        <v>23735500098</v>
      </c>
      <c r="F9" s="41">
        <v>27777756963</v>
      </c>
      <c r="G9" s="42">
        <v>31840622555</v>
      </c>
      <c r="H9" s="43">
        <v>36071042354</v>
      </c>
      <c r="I9" s="22">
        <f>IF(($E9       =0),0,((($F9       /$E9       )-1)*100))</f>
        <v>17.030426358451201</v>
      </c>
      <c r="J9" s="23">
        <f>IF(($E9       =0),0,(((($H9       /$E9       )^(1/3))-1)*100))</f>
        <v>14.970592265865523</v>
      </c>
    </row>
    <row r="10" spans="1:11" x14ac:dyDescent="0.2">
      <c r="A10" s="3" t="s">
        <v>17</v>
      </c>
      <c r="B10" s="21" t="s">
        <v>21</v>
      </c>
      <c r="C10" s="41">
        <v>17383559665</v>
      </c>
      <c r="D10" s="41">
        <v>17978360747</v>
      </c>
      <c r="E10" s="41">
        <v>17969288962</v>
      </c>
      <c r="F10" s="41">
        <v>19260567028</v>
      </c>
      <c r="G10" s="42">
        <v>19776472337</v>
      </c>
      <c r="H10" s="43">
        <v>20687457221</v>
      </c>
      <c r="I10" s="22">
        <f t="shared" ref="I10:I33" si="0">IF(($E10      =0),0,((($F10      /$E10      )-1)*100))</f>
        <v>7.1860276092765352</v>
      </c>
      <c r="J10" s="23">
        <f t="shared" ref="J10:J33" si="1">IF(($E10      =0),0,(((($H10      /$E10      )^(1/3))-1)*100))</f>
        <v>4.8074304302792248</v>
      </c>
    </row>
    <row r="11" spans="1:11" x14ac:dyDescent="0.2">
      <c r="A11" s="9" t="s">
        <v>17</v>
      </c>
      <c r="B11" s="24" t="s">
        <v>22</v>
      </c>
      <c r="C11" s="44">
        <v>53434042635</v>
      </c>
      <c r="D11" s="44">
        <v>54083679017</v>
      </c>
      <c r="E11" s="44">
        <v>53274754665</v>
      </c>
      <c r="F11" s="44">
        <v>58890332089</v>
      </c>
      <c r="G11" s="45">
        <v>64199220588</v>
      </c>
      <c r="H11" s="46">
        <v>70334895032</v>
      </c>
      <c r="I11" s="25">
        <f t="shared" si="0"/>
        <v>10.540785141689767</v>
      </c>
      <c r="J11" s="26">
        <f t="shared" si="1"/>
        <v>9.7024840757502062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17387589132</v>
      </c>
      <c r="D13" s="41">
        <v>17374344741</v>
      </c>
      <c r="E13" s="41">
        <v>16028486793</v>
      </c>
      <c r="F13" s="41">
        <v>18484599376</v>
      </c>
      <c r="G13" s="42">
        <v>19489778864</v>
      </c>
      <c r="H13" s="43">
        <v>20685608058</v>
      </c>
      <c r="I13" s="22">
        <f t="shared" si="0"/>
        <v>15.323421447822749</v>
      </c>
      <c r="J13" s="23">
        <f t="shared" si="1"/>
        <v>8.874269969677929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2321519793</v>
      </c>
      <c r="G14" s="42">
        <v>2280970522</v>
      </c>
      <c r="H14" s="43">
        <v>2304336142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12350900000</v>
      </c>
      <c r="D16" s="41">
        <v>12350900000</v>
      </c>
      <c r="E16" s="41">
        <v>10381634889</v>
      </c>
      <c r="F16" s="41">
        <v>14099100000</v>
      </c>
      <c r="G16" s="42">
        <v>16926356480</v>
      </c>
      <c r="H16" s="43">
        <v>19743054919</v>
      </c>
      <c r="I16" s="22">
        <f t="shared" si="0"/>
        <v>35.808089484430724</v>
      </c>
      <c r="J16" s="23">
        <f t="shared" si="1"/>
        <v>23.893788751310208</v>
      </c>
    </row>
    <row r="17" spans="1:10" x14ac:dyDescent="0.2">
      <c r="A17" s="3" t="s">
        <v>17</v>
      </c>
      <c r="B17" s="21" t="s">
        <v>27</v>
      </c>
      <c r="C17" s="41">
        <v>24275526554</v>
      </c>
      <c r="D17" s="41">
        <v>25076822424</v>
      </c>
      <c r="E17" s="41">
        <v>23693894993</v>
      </c>
      <c r="F17" s="41">
        <v>24470701766</v>
      </c>
      <c r="G17" s="42">
        <v>25916992356</v>
      </c>
      <c r="H17" s="43">
        <v>27929989414</v>
      </c>
      <c r="I17" s="29">
        <f t="shared" si="0"/>
        <v>3.2785102374662145</v>
      </c>
      <c r="J17" s="30">
        <f t="shared" si="1"/>
        <v>5.6358757853885777</v>
      </c>
    </row>
    <row r="18" spans="1:10" x14ac:dyDescent="0.2">
      <c r="A18" s="3" t="s">
        <v>17</v>
      </c>
      <c r="B18" s="24" t="s">
        <v>28</v>
      </c>
      <c r="C18" s="44">
        <v>54014015686</v>
      </c>
      <c r="D18" s="44">
        <v>54802067165</v>
      </c>
      <c r="E18" s="44">
        <v>50104016675</v>
      </c>
      <c r="F18" s="44">
        <v>59375920935</v>
      </c>
      <c r="G18" s="45">
        <v>64614098222</v>
      </c>
      <c r="H18" s="46">
        <v>70662988533</v>
      </c>
      <c r="I18" s="25">
        <f t="shared" si="0"/>
        <v>18.505311300972661</v>
      </c>
      <c r="J18" s="26">
        <f t="shared" si="1"/>
        <v>12.143253730797522</v>
      </c>
    </row>
    <row r="19" spans="1:10" ht="23.25" customHeight="1" x14ac:dyDescent="0.2">
      <c r="A19" s="31" t="s">
        <v>17</v>
      </c>
      <c r="B19" s="32" t="s">
        <v>29</v>
      </c>
      <c r="C19" s="50">
        <v>-579973051</v>
      </c>
      <c r="D19" s="50">
        <v>-718388148</v>
      </c>
      <c r="E19" s="50">
        <v>3170737990</v>
      </c>
      <c r="F19" s="51">
        <v>-485588846</v>
      </c>
      <c r="G19" s="52">
        <v>-414877634</v>
      </c>
      <c r="H19" s="53">
        <v>-328093501</v>
      </c>
      <c r="I19" s="33">
        <f t="shared" si="0"/>
        <v>-115.31469479759822</v>
      </c>
      <c r="J19" s="34">
        <f t="shared" si="1"/>
        <v>-146.94749494932748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2039925000</v>
      </c>
      <c r="D22" s="41">
        <v>2000000000</v>
      </c>
      <c r="E22" s="41">
        <v>1914770642</v>
      </c>
      <c r="F22" s="41">
        <v>6500000001</v>
      </c>
      <c r="G22" s="42">
        <v>9000000000</v>
      </c>
      <c r="H22" s="43">
        <v>12300000000</v>
      </c>
      <c r="I22" s="36">
        <f t="shared" si="0"/>
        <v>239.46624511699613</v>
      </c>
      <c r="J22" s="23">
        <f t="shared" si="1"/>
        <v>85.892891932829031</v>
      </c>
    </row>
    <row r="23" spans="1:10" x14ac:dyDescent="0.2">
      <c r="A23" s="9" t="s">
        <v>17</v>
      </c>
      <c r="B23" s="21" t="s">
        <v>32</v>
      </c>
      <c r="C23" s="41">
        <v>3215998913</v>
      </c>
      <c r="D23" s="41">
        <v>3480488354</v>
      </c>
      <c r="E23" s="41">
        <v>3151062312</v>
      </c>
      <c r="F23" s="41">
        <v>1758710176</v>
      </c>
      <c r="G23" s="42">
        <v>1498211476</v>
      </c>
      <c r="H23" s="43">
        <v>1492444261</v>
      </c>
      <c r="I23" s="36">
        <f t="shared" si="0"/>
        <v>-44.186753486200182</v>
      </c>
      <c r="J23" s="23">
        <f t="shared" si="1"/>
        <v>-22.050432541077157</v>
      </c>
    </row>
    <row r="24" spans="1:10" x14ac:dyDescent="0.2">
      <c r="A24" s="9" t="s">
        <v>17</v>
      </c>
      <c r="B24" s="21" t="s">
        <v>33</v>
      </c>
      <c r="C24" s="41">
        <v>2271866984</v>
      </c>
      <c r="D24" s="41">
        <v>2363738897</v>
      </c>
      <c r="E24" s="41">
        <v>2381231843</v>
      </c>
      <c r="F24" s="41">
        <v>2776159211</v>
      </c>
      <c r="G24" s="42">
        <v>3540641017</v>
      </c>
      <c r="H24" s="43">
        <v>4405365858</v>
      </c>
      <c r="I24" s="36">
        <f t="shared" si="0"/>
        <v>16.585002806885441</v>
      </c>
      <c r="J24" s="23">
        <f t="shared" si="1"/>
        <v>22.760910266179657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7527790897</v>
      </c>
      <c r="D26" s="44">
        <v>7844227251</v>
      </c>
      <c r="E26" s="44">
        <v>7447064797</v>
      </c>
      <c r="F26" s="44">
        <v>11034869388</v>
      </c>
      <c r="G26" s="45">
        <v>14038852493</v>
      </c>
      <c r="H26" s="46">
        <v>18197810119</v>
      </c>
      <c r="I26" s="25">
        <f t="shared" si="0"/>
        <v>48.177432166903159</v>
      </c>
      <c r="J26" s="26">
        <f t="shared" si="1"/>
        <v>34.692888191564528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767805245</v>
      </c>
      <c r="D28" s="41">
        <v>854364517</v>
      </c>
      <c r="E28" s="41">
        <v>561548695</v>
      </c>
      <c r="F28" s="41">
        <v>1005657823</v>
      </c>
      <c r="G28" s="42">
        <v>1701863731</v>
      </c>
      <c r="H28" s="43">
        <v>1359646100</v>
      </c>
      <c r="I28" s="36">
        <f t="shared" si="0"/>
        <v>79.086485634162145</v>
      </c>
      <c r="J28" s="23">
        <f t="shared" si="1"/>
        <v>34.28045979456995</v>
      </c>
    </row>
    <row r="29" spans="1:10" x14ac:dyDescent="0.2">
      <c r="A29" s="9" t="s">
        <v>17</v>
      </c>
      <c r="B29" s="21" t="s">
        <v>38</v>
      </c>
      <c r="C29" s="41">
        <v>916727548</v>
      </c>
      <c r="D29" s="41">
        <v>903117904</v>
      </c>
      <c r="E29" s="41">
        <v>1100737837</v>
      </c>
      <c r="F29" s="41">
        <v>994925868</v>
      </c>
      <c r="G29" s="42">
        <v>1063751958</v>
      </c>
      <c r="H29" s="43">
        <v>1423449928</v>
      </c>
      <c r="I29" s="36">
        <f t="shared" si="0"/>
        <v>-9.6128220038646628</v>
      </c>
      <c r="J29" s="23">
        <f t="shared" si="1"/>
        <v>8.9480429045524659</v>
      </c>
    </row>
    <row r="30" spans="1:10" x14ac:dyDescent="0.2">
      <c r="A30" s="9" t="s">
        <v>17</v>
      </c>
      <c r="B30" s="21" t="s">
        <v>39</v>
      </c>
      <c r="C30" s="41">
        <v>75732776</v>
      </c>
      <c r="D30" s="41">
        <v>96115292</v>
      </c>
      <c r="E30" s="41">
        <v>82089790</v>
      </c>
      <c r="F30" s="41">
        <v>91580984</v>
      </c>
      <c r="G30" s="42">
        <v>101380860</v>
      </c>
      <c r="H30" s="43">
        <v>88848670</v>
      </c>
      <c r="I30" s="36">
        <f t="shared" si="0"/>
        <v>11.561966475977092</v>
      </c>
      <c r="J30" s="23">
        <f t="shared" si="1"/>
        <v>2.6724508060346652</v>
      </c>
    </row>
    <row r="31" spans="1:10" x14ac:dyDescent="0.2">
      <c r="A31" s="9" t="s">
        <v>17</v>
      </c>
      <c r="B31" s="21" t="s">
        <v>40</v>
      </c>
      <c r="C31" s="41">
        <v>1614148412</v>
      </c>
      <c r="D31" s="41">
        <v>1569098324</v>
      </c>
      <c r="E31" s="41">
        <v>1640041600</v>
      </c>
      <c r="F31" s="41">
        <v>2139344500</v>
      </c>
      <c r="G31" s="42">
        <v>2661237526</v>
      </c>
      <c r="H31" s="43">
        <v>3755169048</v>
      </c>
      <c r="I31" s="36">
        <f t="shared" si="0"/>
        <v>30.444526529083159</v>
      </c>
      <c r="J31" s="23">
        <f t="shared" si="1"/>
        <v>31.802872745622569</v>
      </c>
    </row>
    <row r="32" spans="1:10" x14ac:dyDescent="0.2">
      <c r="A32" s="9" t="s">
        <v>17</v>
      </c>
      <c r="B32" s="21" t="s">
        <v>34</v>
      </c>
      <c r="C32" s="41">
        <v>4153376916</v>
      </c>
      <c r="D32" s="41">
        <v>4421531214</v>
      </c>
      <c r="E32" s="41">
        <v>4061336383</v>
      </c>
      <c r="F32" s="41">
        <v>6803360213</v>
      </c>
      <c r="G32" s="42">
        <v>8510618418</v>
      </c>
      <c r="H32" s="43">
        <v>11570696373</v>
      </c>
      <c r="I32" s="36">
        <f t="shared" si="0"/>
        <v>67.515309529090047</v>
      </c>
      <c r="J32" s="23">
        <f t="shared" si="1"/>
        <v>41.763201297056774</v>
      </c>
    </row>
    <row r="33" spans="1:11" ht="13.5" thickBot="1" x14ac:dyDescent="0.25">
      <c r="A33" s="9" t="s">
        <v>17</v>
      </c>
      <c r="B33" s="37" t="s">
        <v>41</v>
      </c>
      <c r="C33" s="57">
        <v>7527790897</v>
      </c>
      <c r="D33" s="57">
        <v>7844227251</v>
      </c>
      <c r="E33" s="57">
        <v>7445754305</v>
      </c>
      <c r="F33" s="57">
        <v>11034869388</v>
      </c>
      <c r="G33" s="58">
        <v>14038852493</v>
      </c>
      <c r="H33" s="59">
        <v>18197810119</v>
      </c>
      <c r="I33" s="38">
        <f t="shared" si="0"/>
        <v>48.20351217592318</v>
      </c>
      <c r="J33" s="39">
        <f t="shared" si="1"/>
        <v>34.700789947402775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338F14-FCE4-46DE-AB9E-B103F240F9E9}"/>
</file>

<file path=customXml/itemProps2.xml><?xml version="1.0" encoding="utf-8"?>
<ds:datastoreItem xmlns:ds="http://schemas.openxmlformats.org/officeDocument/2006/customXml" ds:itemID="{4C57DB45-9460-4C14-80E5-82CD18F86EBE}"/>
</file>

<file path=customXml/itemProps3.xml><?xml version="1.0" encoding="utf-8"?>
<ds:datastoreItem xmlns:ds="http://schemas.openxmlformats.org/officeDocument/2006/customXml" ds:itemID="{E1063653-6145-4921-B3E6-E229CFCB3D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2023-09-19T09:22:40Z</dcterms:created>
  <dcterms:modified xsi:type="dcterms:W3CDTF">2023-09-19T09:39:04Z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